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ntrepompidou\dom-cnac\groupes\partages\Gestion SAP\Gestion SAP\CONSULTATIONS\04 DBS\2026\2604069-SH-Contrôles réglementaires\01 DCE\3 V° publiée\"/>
    </mc:Choice>
  </mc:AlternateContent>
  <xr:revisionPtr revIDLastSave="0" documentId="13_ncr:1_{F52D7524-1C61-4E78-976E-FF7B5DC6D7C6}" xr6:coauthVersionLast="36" xr6:coauthVersionMax="47" xr10:uidLastSave="{00000000-0000-0000-0000-000000000000}"/>
  <bookViews>
    <workbookView xWindow="0" yWindow="0" windowWidth="28800" windowHeight="11505" xr2:uid="{00000000-000D-0000-FFFF-FFFF00000000}"/>
  </bookViews>
  <sheets>
    <sheet name="DPGF Année 1" sheetId="1" r:id="rId1"/>
    <sheet name="DPGF Année 2" sheetId="15" r:id="rId2"/>
    <sheet name="DPGF Année 3" sheetId="16" r:id="rId3"/>
    <sheet name="DPGF Année 4" sheetId="13" r:id="rId4"/>
    <sheet name="TOTAL" sheetId="11" r:id="rId5"/>
  </sheets>
  <definedNames>
    <definedName name="_xlnm.Print_Area" localSheetId="0">'DPGF Année 1'!$A$1:$M$35</definedName>
    <definedName name="_xlnm.Print_Area" localSheetId="1">'DPGF Année 2'!$A$1:$K$23</definedName>
    <definedName name="_xlnm.Print_Area" localSheetId="2">'DPGF Année 3'!$A$1:$K$20</definedName>
    <definedName name="_xlnm.Print_Area" localSheetId="3">'DPGF Année 4'!$A$1:$K$20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" i="16" l="1"/>
  <c r="J5" i="16"/>
  <c r="K8" i="1" l="1"/>
  <c r="H26" i="1" l="1"/>
  <c r="I26" i="1" s="1"/>
  <c r="I29" i="1"/>
  <c r="J29" i="1" s="1"/>
  <c r="K29" i="1" s="1"/>
  <c r="G17" i="16"/>
  <c r="K15" i="16"/>
  <c r="J15" i="16"/>
  <c r="G15" i="16"/>
  <c r="K14" i="16"/>
  <c r="J14" i="16"/>
  <c r="G14" i="16"/>
  <c r="K13" i="16"/>
  <c r="J13" i="16"/>
  <c r="G13" i="16"/>
  <c r="K11" i="16"/>
  <c r="J11" i="16"/>
  <c r="G11" i="16"/>
  <c r="K10" i="16"/>
  <c r="J10" i="16"/>
  <c r="G10" i="16"/>
  <c r="K9" i="16"/>
  <c r="J9" i="16"/>
  <c r="G9" i="16"/>
  <c r="K8" i="16"/>
  <c r="J8" i="16"/>
  <c r="G8" i="16"/>
  <c r="K7" i="16"/>
  <c r="J7" i="16"/>
  <c r="G7" i="16"/>
  <c r="K6" i="16"/>
  <c r="K17" i="16" s="1"/>
  <c r="J6" i="16"/>
  <c r="G6" i="16"/>
  <c r="G5" i="16"/>
  <c r="J26" i="1" l="1"/>
  <c r="K26" i="1"/>
  <c r="K18" i="16"/>
  <c r="K19" i="16" s="1"/>
  <c r="K16" i="15" l="1"/>
  <c r="J16" i="15"/>
  <c r="G16" i="15"/>
  <c r="K15" i="15"/>
  <c r="J15" i="15"/>
  <c r="G15" i="15"/>
  <c r="K14" i="15"/>
  <c r="J14" i="15"/>
  <c r="G14" i="15"/>
  <c r="K12" i="15"/>
  <c r="J12" i="15"/>
  <c r="G12" i="15"/>
  <c r="K11" i="15"/>
  <c r="J11" i="15"/>
  <c r="G11" i="15"/>
  <c r="K10" i="15"/>
  <c r="J10" i="15"/>
  <c r="G10" i="15"/>
  <c r="K9" i="15"/>
  <c r="J9" i="15"/>
  <c r="G9" i="15"/>
  <c r="K8" i="15"/>
  <c r="J8" i="15"/>
  <c r="G8" i="15"/>
  <c r="K7" i="15"/>
  <c r="J7" i="15"/>
  <c r="G7" i="15"/>
  <c r="K6" i="15"/>
  <c r="J6" i="15"/>
  <c r="G6" i="15"/>
  <c r="K5" i="15"/>
  <c r="J5" i="15"/>
  <c r="G5" i="15"/>
  <c r="G17" i="13"/>
  <c r="K15" i="13"/>
  <c r="J15" i="13"/>
  <c r="G15" i="13"/>
  <c r="K14" i="13"/>
  <c r="J14" i="13"/>
  <c r="G14" i="13"/>
  <c r="K13" i="13"/>
  <c r="J13" i="13"/>
  <c r="G13" i="13"/>
  <c r="K11" i="13"/>
  <c r="J11" i="13"/>
  <c r="G11" i="13"/>
  <c r="K10" i="13"/>
  <c r="J10" i="13"/>
  <c r="G10" i="13"/>
  <c r="K9" i="13"/>
  <c r="J9" i="13"/>
  <c r="G9" i="13"/>
  <c r="K8" i="13"/>
  <c r="J8" i="13"/>
  <c r="G8" i="13"/>
  <c r="K7" i="13"/>
  <c r="J7" i="13"/>
  <c r="G7" i="13"/>
  <c r="K6" i="13"/>
  <c r="J6" i="13"/>
  <c r="G6" i="13"/>
  <c r="K5" i="13"/>
  <c r="J5" i="13"/>
  <c r="G5" i="13"/>
  <c r="K19" i="1"/>
  <c r="K18" i="1"/>
  <c r="K17" i="1"/>
  <c r="J19" i="1"/>
  <c r="J18" i="1"/>
  <c r="J17" i="1"/>
  <c r="G19" i="1"/>
  <c r="G18" i="1"/>
  <c r="G17" i="1"/>
  <c r="K15" i="1"/>
  <c r="K14" i="1"/>
  <c r="K13" i="1"/>
  <c r="K12" i="1"/>
  <c r="K11" i="1"/>
  <c r="K10" i="1"/>
  <c r="K9" i="1"/>
  <c r="K21" i="1" s="1"/>
  <c r="J15" i="1"/>
  <c r="J14" i="1"/>
  <c r="J13" i="1"/>
  <c r="J12" i="1"/>
  <c r="J11" i="1"/>
  <c r="J10" i="1"/>
  <c r="J9" i="1"/>
  <c r="J8" i="1"/>
  <c r="G15" i="1"/>
  <c r="G14" i="1"/>
  <c r="G13" i="1"/>
  <c r="G12" i="1"/>
  <c r="G11" i="1"/>
  <c r="G10" i="1"/>
  <c r="G9" i="1"/>
  <c r="G8" i="1"/>
  <c r="G18" i="15" l="1"/>
  <c r="G21" i="1"/>
  <c r="K31" i="1"/>
  <c r="K17" i="13"/>
  <c r="K18" i="13" s="1"/>
  <c r="K19" i="13" s="1"/>
  <c r="K18" i="15"/>
  <c r="K19" i="15" s="1"/>
  <c r="K32" i="1" l="1"/>
  <c r="K33" i="1" s="1"/>
  <c r="K20" i="15"/>
  <c r="K22" i="1"/>
  <c r="K23" i="1" s="1"/>
</calcChain>
</file>

<file path=xl/sharedStrings.xml><?xml version="1.0" encoding="utf-8"?>
<sst xmlns="http://schemas.openxmlformats.org/spreadsheetml/2006/main" count="171" uniqueCount="69">
  <si>
    <t>PRESTATIONS DE CONTROLES 
ANNEE 1</t>
  </si>
  <si>
    <t>La prestation de contrôle technique comprendra obligatoirement les coûts énoncés à l'article 6.5 de l'acte d'engagement valant cahier des clauses administratives particulières</t>
  </si>
  <si>
    <t>Missions de contrôles</t>
  </si>
  <si>
    <t>Nombre de visite de contrôle sur site
[Q]</t>
  </si>
  <si>
    <t>Nombre d'heures par visite sur site
[A]</t>
  </si>
  <si>
    <t>Total heures
[Q] x [A]</t>
  </si>
  <si>
    <t>Taux horaire moyen en € HT du vérificateur
[B]</t>
  </si>
  <si>
    <t>Qualification du vérificateur</t>
  </si>
  <si>
    <t>Prix forfaitaire en € H.T. d'une prestation de contrôle 
[A] x[B]</t>
  </si>
  <si>
    <t>Prix forfaitaires en € H.T. des prestations de contrôle par rapport à la quantité
[A] x[B]x [Q]</t>
  </si>
  <si>
    <t>Taux de la TVA%</t>
  </si>
  <si>
    <t xml:space="preserve">Prix forfaitaires en € TTC. des prestations de contrôle par rapport à la quantité
</t>
  </si>
  <si>
    <t xml:space="preserve">Visites dans le cadre règlementaire SSI </t>
  </si>
  <si>
    <t>Contrôle dans le cadre de la vérification règlementaire périodique du SSI et des moyens de secours</t>
  </si>
  <si>
    <t>Centre Georges POMPIDOU</t>
  </si>
  <si>
    <t>Abords</t>
  </si>
  <si>
    <t>IRCAM</t>
  </si>
  <si>
    <t xml:space="preserve">4 rue Brantôme </t>
  </si>
  <si>
    <t>4 rue Beaubourg</t>
  </si>
  <si>
    <t>6 rue Beaubourg</t>
  </si>
  <si>
    <t>25 rue du Renard</t>
  </si>
  <si>
    <t>Total de la vérification règlementaire périodique du SSI et des moyens de secours</t>
  </si>
  <si>
    <t>Vérifications complémentaires hors cadre règlementaire SSI</t>
  </si>
  <si>
    <t>Contrôle du potentiel calorifique</t>
  </si>
  <si>
    <t xml:space="preserve">Contrôle dans le cadre de la vérification périodique des 7 portes coupes feu  à dévétissement vertical </t>
  </si>
  <si>
    <t>Contrôle dans le cadre de la vérification périodique des 20 portes automatiques issues de secours-désenfumage</t>
  </si>
  <si>
    <t>Assistance Technique (10 demi-journées)</t>
  </si>
  <si>
    <t>Total heures</t>
  </si>
  <si>
    <t>Total Général € HT</t>
  </si>
  <si>
    <t>TVA</t>
  </si>
  <si>
    <t>Total Général € TTC</t>
  </si>
  <si>
    <t>Objet</t>
  </si>
  <si>
    <t>Nombre de visite de contrôle sur site
[A]</t>
  </si>
  <si>
    <t>Nombre d'heures de jour par visite sur site
[B]</t>
  </si>
  <si>
    <t>Nombre d'heures de nuit par visite sur site
[C]</t>
  </si>
  <si>
    <t>Taux horaire moyen en € H.T. du vérificateur
[D]</t>
  </si>
  <si>
    <t>[E]
Prix forfaitaire en € H.T. pour une prestation de contrôle
([B] + [C])X[D]</t>
  </si>
  <si>
    <t>Prix forfaitaires en € H.T. des prestations de contrôle par rapport à la quantité
[A] x [E]</t>
  </si>
  <si>
    <t xml:space="preserve"> TVA%</t>
  </si>
  <si>
    <t xml:space="preserve">Prix forfaitaires en € T.T.C. des prestations de contrôle par rapport à la quantité
</t>
  </si>
  <si>
    <t>Contrôle dans le cadre de la vérification réglementaire triennale SSI</t>
  </si>
  <si>
    <t>Vérification Réglemantaire en Exploitation des installations de désenfumage mécanique</t>
  </si>
  <si>
    <r>
      <t>Total Général 1</t>
    </r>
    <r>
      <rPr>
        <b/>
        <vertAlign val="superscript"/>
        <sz val="12"/>
        <rFont val="CP"/>
        <family val="2"/>
      </rPr>
      <t>ère</t>
    </r>
    <r>
      <rPr>
        <b/>
        <sz val="12"/>
        <rFont val="CP"/>
        <family val="2"/>
      </rPr>
      <t xml:space="preserve"> année € HT</t>
    </r>
  </si>
  <si>
    <r>
      <t>Total Général 1</t>
    </r>
    <r>
      <rPr>
        <b/>
        <vertAlign val="superscript"/>
        <sz val="12"/>
        <rFont val="CP"/>
        <family val="2"/>
      </rPr>
      <t>ère</t>
    </r>
    <r>
      <rPr>
        <b/>
        <sz val="12"/>
        <rFont val="CP"/>
        <family val="2"/>
      </rPr>
      <t xml:space="preserve"> année € TTC</t>
    </r>
  </si>
  <si>
    <t>1/2 journée correspond à 4h</t>
  </si>
  <si>
    <t>PRESTATIONS DE CONTROLES 
ANNEE 2</t>
  </si>
  <si>
    <r>
      <t>Total Général 2</t>
    </r>
    <r>
      <rPr>
        <b/>
        <vertAlign val="superscript"/>
        <sz val="12"/>
        <rFont val="CP"/>
        <family val="2"/>
      </rPr>
      <t>ème</t>
    </r>
    <r>
      <rPr>
        <b/>
        <sz val="12"/>
        <rFont val="CP"/>
        <family val="2"/>
      </rPr>
      <t xml:space="preserve"> année € HT</t>
    </r>
  </si>
  <si>
    <r>
      <t>Total Général 2</t>
    </r>
    <r>
      <rPr>
        <b/>
        <vertAlign val="superscript"/>
        <sz val="12"/>
        <rFont val="CP"/>
        <family val="2"/>
      </rPr>
      <t>ème</t>
    </r>
    <r>
      <rPr>
        <b/>
        <sz val="12"/>
        <rFont val="CP"/>
        <family val="2"/>
      </rPr>
      <t xml:space="preserve"> année € TTC</t>
    </r>
  </si>
  <si>
    <t>PRESTATIONS DE CONTROLES 
ANNEE 3</t>
  </si>
  <si>
    <r>
      <t>Total Général 3</t>
    </r>
    <r>
      <rPr>
        <b/>
        <vertAlign val="superscript"/>
        <sz val="12"/>
        <rFont val="CP"/>
        <family val="2"/>
      </rPr>
      <t>ème</t>
    </r>
    <r>
      <rPr>
        <b/>
        <sz val="12"/>
        <rFont val="CP"/>
        <family val="2"/>
      </rPr>
      <t xml:space="preserve"> année € HT</t>
    </r>
  </si>
  <si>
    <r>
      <t>Total Général 3</t>
    </r>
    <r>
      <rPr>
        <b/>
        <vertAlign val="superscript"/>
        <sz val="12"/>
        <rFont val="CP"/>
        <family val="2"/>
      </rPr>
      <t>ème</t>
    </r>
    <r>
      <rPr>
        <b/>
        <sz val="12"/>
        <rFont val="CP"/>
        <family val="2"/>
      </rPr>
      <t xml:space="preserve"> année € TTC</t>
    </r>
  </si>
  <si>
    <t>PRESTATIONS DE CONTROLES 
ANNEE 4</t>
  </si>
  <si>
    <r>
      <t>Total Général 4</t>
    </r>
    <r>
      <rPr>
        <b/>
        <vertAlign val="superscript"/>
        <sz val="12"/>
        <rFont val="CP"/>
        <family val="2"/>
      </rPr>
      <t>ème</t>
    </r>
    <r>
      <rPr>
        <b/>
        <sz val="12"/>
        <rFont val="CP"/>
        <family val="2"/>
      </rPr>
      <t xml:space="preserve"> année € HT</t>
    </r>
  </si>
  <si>
    <r>
      <t>Total Général 4</t>
    </r>
    <r>
      <rPr>
        <b/>
        <vertAlign val="superscript"/>
        <sz val="12"/>
        <rFont val="CP"/>
        <family val="2"/>
      </rPr>
      <t>ème</t>
    </r>
    <r>
      <rPr>
        <b/>
        <sz val="12"/>
        <rFont val="CP"/>
        <family val="2"/>
      </rPr>
      <t xml:space="preserve"> année € TTC</t>
    </r>
  </si>
  <si>
    <t>Chaque prestation de contrôle technique comprend obligatoirement les coûts énoncés à l'article 6.5 de l'acte d'engagement valant cahier des clauses administratives particulières</t>
  </si>
  <si>
    <r>
      <t xml:space="preserve">DECOMPOSITION DU PRIX GLOBAL ET FORFAITAIRE LOT 4
</t>
    </r>
    <r>
      <rPr>
        <b/>
        <sz val="10"/>
        <color indexed="10"/>
        <rFont val="CP"/>
        <family val="2"/>
      </rPr>
      <t xml:space="preserve">
</t>
    </r>
  </si>
  <si>
    <t>TOTAL DES 4 ANNEES</t>
  </si>
  <si>
    <t>Prix en € HT</t>
  </si>
  <si>
    <t>Prix en € TTC</t>
  </si>
  <si>
    <t xml:space="preserve">TOTAL ANNEE 1 </t>
  </si>
  <si>
    <t>TOTAL ANNEE 2</t>
  </si>
  <si>
    <t>TOTAL ANNEE 3</t>
  </si>
  <si>
    <t>TOTAL ANNEE 4</t>
  </si>
  <si>
    <t xml:space="preserve">TOTAL </t>
  </si>
  <si>
    <t>Centre Pompidou Francilien</t>
  </si>
  <si>
    <t>DECOMPOSITION DU PRIX GLOBAL ET FORFAITAIRE
ACCORD-CADRE N °26-CP04-072-AC DE MISSIONS DE CONTROLES REGLEMENTAIRES
EQUIPEMENTS DE SECURITE INCENDIE
 LOT N° 4</t>
  </si>
  <si>
    <t>DECOMPOSITION DU PRIX GLOBAL ET FORFAITAIRE 
ACCORD-CADRE N° 26-CP04-072-AC
MISSIONS DE CONTROLES REGLEMENTAIRES
EQUIPEMENTS DE SECURITE INCENDIE
 LOT N° 4</t>
  </si>
  <si>
    <t>DECOMPOSITION DU PRIX GLOBAL ET FORFAITAIRE 
ACCORD-CADRE N°  26-CP04-072-AC
MISSIONS DE CONTROLES REGLEMENTAIRES
EQUIPEMENTS DE SECURITE INCENDIE
LOT N° 4</t>
  </si>
  <si>
    <t>DECOMPOSITION DU PRIX GLOBAL ET FORFAITAIRE 
ACCORD-CADRE N°  26-CP04-072-AC
MISSIONS DE CONTROLES REGLEMENTAIRES
EQUIPEMENTS DE SECURITE INCENDIE
 LOT N°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</si>
</sst>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2"/>
      <name val="CP"/>
      <family val="2"/>
    </font>
    <font>
      <sz val="12"/>
      <name val="CP"/>
      <family val="2"/>
    </font>
    <font>
      <b/>
      <sz val="11"/>
      <name val="CP"/>
      <family val="2"/>
    </font>
    <font>
      <sz val="11"/>
      <name val="CP"/>
      <family val="2"/>
    </font>
    <font>
      <sz val="10"/>
      <name val="CP"/>
      <family val="2"/>
    </font>
    <font>
      <b/>
      <sz val="10"/>
      <color indexed="10"/>
      <name val="CP"/>
      <family val="2"/>
    </font>
    <font>
      <b/>
      <sz val="11"/>
      <color indexed="10"/>
      <name val="CP"/>
      <family val="2"/>
    </font>
    <font>
      <b/>
      <vertAlign val="superscript"/>
      <sz val="12"/>
      <name val="CP"/>
      <family val="2"/>
    </font>
    <font>
      <b/>
      <sz val="10"/>
      <name val="CP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64" fontId="4" fillId="0" borderId="24" xfId="0" applyNumberFormat="1" applyFont="1" applyBorder="1" applyAlignment="1">
      <alignment horizontal="center" vertical="center"/>
    </xf>
    <xf numFmtId="164" fontId="4" fillId="3" borderId="25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4" fillId="3" borderId="65" xfId="0" applyNumberFormat="1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0" borderId="36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164" fontId="4" fillId="0" borderId="50" xfId="0" applyNumberFormat="1" applyFont="1" applyBorder="1" applyAlignment="1">
      <alignment horizontal="center" vertical="center"/>
    </xf>
    <xf numFmtId="164" fontId="4" fillId="3" borderId="48" xfId="0" applyNumberFormat="1" applyFont="1" applyFill="1" applyBorder="1" applyAlignment="1">
      <alignment horizontal="center" vertical="center"/>
    </xf>
    <xf numFmtId="164" fontId="4" fillId="7" borderId="8" xfId="0" applyNumberFormat="1" applyFont="1" applyFill="1" applyBorder="1" applyAlignment="1">
      <alignment horizontal="center" vertical="center"/>
    </xf>
    <xf numFmtId="164" fontId="4" fillId="8" borderId="8" xfId="0" applyNumberFormat="1" applyFont="1" applyFill="1" applyBorder="1" applyAlignment="1">
      <alignment horizontal="center" vertical="center"/>
    </xf>
    <xf numFmtId="164" fontId="4" fillId="8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6" borderId="3" xfId="0" applyFont="1" applyFill="1" applyBorder="1" applyAlignment="1">
      <alignment vertical="center"/>
    </xf>
    <xf numFmtId="0" fontId="3" fillId="6" borderId="3" xfId="0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3" borderId="27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8" fillId="0" borderId="0" xfId="0" applyFont="1"/>
    <xf numFmtId="0" fontId="3" fillId="2" borderId="21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2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  <xf numFmtId="164" fontId="3" fillId="3" borderId="2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" fontId="3" fillId="0" borderId="27" xfId="0" applyNumberFormat="1" applyFont="1" applyBorder="1" applyAlignment="1">
      <alignment horizontal="center" vertical="center"/>
    </xf>
    <xf numFmtId="0" fontId="4" fillId="6" borderId="51" xfId="0" applyFont="1" applyFill="1" applyBorder="1" applyAlignment="1">
      <alignment horizontal="center" vertical="center"/>
    </xf>
    <xf numFmtId="164" fontId="3" fillId="3" borderId="61" xfId="0" applyNumberFormat="1" applyFont="1" applyFill="1" applyBorder="1" applyAlignment="1">
      <alignment horizontal="center" vertical="center"/>
    </xf>
    <xf numFmtId="0" fontId="5" fillId="0" borderId="58" xfId="0" applyFont="1" applyBorder="1" applyAlignment="1">
      <alignment horizontal="center" vertical="center" wrapText="1"/>
    </xf>
    <xf numFmtId="0" fontId="3" fillId="6" borderId="52" xfId="0" applyFont="1" applyFill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1" fillId="2" borderId="10" xfId="0" applyFont="1" applyFill="1" applyBorder="1" applyAlignment="1">
      <alignment horizontal="center"/>
    </xf>
    <xf numFmtId="0" fontId="7" fillId="5" borderId="54" xfId="0" applyFont="1" applyFill="1" applyBorder="1" applyAlignment="1">
      <alignment horizontal="left"/>
    </xf>
    <xf numFmtId="0" fontId="7" fillId="5" borderId="55" xfId="0" applyFont="1" applyFill="1" applyBorder="1"/>
    <xf numFmtId="0" fontId="7" fillId="5" borderId="30" xfId="0" applyFont="1" applyFill="1" applyBorder="1"/>
    <xf numFmtId="0" fontId="7" fillId="5" borderId="31" xfId="0" applyFont="1" applyFill="1" applyBorder="1"/>
    <xf numFmtId="0" fontId="7" fillId="5" borderId="53" xfId="0" applyFont="1" applyFill="1" applyBorder="1" applyAlignment="1">
      <alignment horizontal="left"/>
    </xf>
    <xf numFmtId="0" fontId="7" fillId="5" borderId="57" xfId="0" applyFont="1" applyFill="1" applyBorder="1"/>
    <xf numFmtId="0" fontId="7" fillId="5" borderId="1" xfId="0" applyFont="1" applyFill="1" applyBorder="1"/>
    <xf numFmtId="0" fontId="7" fillId="5" borderId="12" xfId="0" applyFont="1" applyFill="1" applyBorder="1"/>
    <xf numFmtId="0" fontId="7" fillId="5" borderId="11" xfId="0" applyFont="1" applyFill="1" applyBorder="1" applyAlignment="1">
      <alignment horizontal="left"/>
    </xf>
    <xf numFmtId="0" fontId="7" fillId="5" borderId="56" xfId="0" applyFont="1" applyFill="1" applyBorder="1"/>
    <xf numFmtId="0" fontId="11" fillId="2" borderId="27" xfId="0" applyFont="1" applyFill="1" applyBorder="1" applyAlignment="1">
      <alignment horizontal="center"/>
    </xf>
    <xf numFmtId="0" fontId="7" fillId="4" borderId="21" xfId="0" applyFont="1" applyFill="1" applyBorder="1"/>
    <xf numFmtId="0" fontId="7" fillId="4" borderId="13" xfId="0" applyFont="1" applyFill="1" applyBorder="1"/>
    <xf numFmtId="0" fontId="3" fillId="0" borderId="0" xfId="0" applyFont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2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7" fillId="0" borderId="47" xfId="0" applyFont="1" applyBorder="1" applyAlignment="1"/>
    <xf numFmtId="0" fontId="4" fillId="0" borderId="2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6" fillId="0" borderId="4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/>
    </xf>
    <xf numFmtId="0" fontId="7" fillId="7" borderId="20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3" fillId="2" borderId="51" xfId="0" applyFont="1" applyFill="1" applyBorder="1" applyAlignment="1">
      <alignment horizontal="center" vertical="center"/>
    </xf>
    <xf numFmtId="0" fontId="3" fillId="2" borderId="6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63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wrapText="1"/>
    </xf>
    <xf numFmtId="0" fontId="11" fillId="0" borderId="16" xfId="0" applyFont="1" applyBorder="1" applyAlignment="1">
      <alignment horizontal="center" wrapText="1"/>
    </xf>
    <xf numFmtId="0" fontId="11" fillId="0" borderId="23" xfId="0" applyFont="1" applyBorder="1" applyAlignment="1">
      <alignment horizont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right" vertical="center"/>
    </xf>
    <xf numFmtId="1" fontId="4" fillId="0" borderId="21" xfId="0" applyNumberFormat="1" applyFont="1" applyFill="1" applyBorder="1" applyAlignment="1">
      <alignment horizontal="center" vertical="center"/>
    </xf>
    <xf numFmtId="0" fontId="4" fillId="0" borderId="5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3" fillId="0" borderId="4" xfId="0" applyFont="1" applyFill="1" applyBorder="1" applyAlignment="1">
      <alignment horizontal="right"/>
    </xf>
    <xf numFmtId="0" fontId="4" fillId="0" borderId="0" xfId="0" applyFont="1" applyFill="1" applyAlignment="1">
      <alignment horizontal="right" vertical="center"/>
    </xf>
    <xf numFmtId="0" fontId="8" fillId="0" borderId="0" xfId="0" applyFont="1" applyFill="1"/>
    <xf numFmtId="0" fontId="7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2"/>
  <sheetViews>
    <sheetView tabSelected="1" zoomScale="70" zoomScaleNormal="70" workbookViewId="0">
      <selection activeCell="D45" sqref="D45"/>
    </sheetView>
  </sheetViews>
  <sheetFormatPr baseColWidth="10" defaultColWidth="11.42578125" defaultRowHeight="12.75" x14ac:dyDescent="0.2"/>
  <cols>
    <col min="1" max="1" width="22.28515625" customWidth="1"/>
    <col min="2" max="2" width="33.28515625" customWidth="1"/>
    <col min="3" max="3" width="57.5703125" customWidth="1"/>
    <col min="4" max="4" width="19.7109375" bestFit="1" customWidth="1"/>
    <col min="5" max="5" width="19.7109375" customWidth="1"/>
    <col min="6" max="6" width="20.28515625" bestFit="1" customWidth="1"/>
    <col min="7" max="7" width="20.28515625" customWidth="1"/>
    <col min="8" max="8" width="23.28515625" bestFit="1" customWidth="1"/>
    <col min="9" max="10" width="23.28515625" customWidth="1"/>
    <col min="11" max="13" width="24.140625" customWidth="1"/>
  </cols>
  <sheetData>
    <row r="1" spans="1:16" ht="0.75" customHeight="1" x14ac:dyDescent="0.2"/>
    <row r="2" spans="1:16" ht="11.25" hidden="1" customHeight="1" x14ac:dyDescent="0.2"/>
    <row r="3" spans="1:16" hidden="1" x14ac:dyDescent="0.2"/>
    <row r="4" spans="1:16" ht="99" customHeight="1" x14ac:dyDescent="0.25">
      <c r="A4" s="108" t="s">
        <v>66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10"/>
      <c r="N4" s="1"/>
      <c r="O4" s="1"/>
      <c r="P4" s="1"/>
    </row>
    <row r="5" spans="1:16" ht="35.25" customHeight="1" x14ac:dyDescent="0.25">
      <c r="A5" s="108" t="s">
        <v>0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10"/>
      <c r="N5" s="2"/>
      <c r="O5" s="2"/>
      <c r="P5" s="2"/>
    </row>
    <row r="6" spans="1:16" ht="34.5" customHeight="1" thickBot="1" x14ac:dyDescent="0.3">
      <c r="A6" s="108" t="s">
        <v>1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10"/>
      <c r="N6" s="2"/>
      <c r="O6" s="2"/>
      <c r="P6" s="2"/>
    </row>
    <row r="7" spans="1:16" ht="83.25" thickBot="1" x14ac:dyDescent="0.3">
      <c r="A7" s="89" t="s">
        <v>2</v>
      </c>
      <c r="B7" s="90"/>
      <c r="C7" s="91"/>
      <c r="D7" s="6" t="s">
        <v>3</v>
      </c>
      <c r="E7" s="114" t="s">
        <v>4</v>
      </c>
      <c r="F7" s="115"/>
      <c r="G7" s="6" t="s">
        <v>5</v>
      </c>
      <c r="H7" s="6" t="s">
        <v>6</v>
      </c>
      <c r="I7" s="7" t="s">
        <v>7</v>
      </c>
      <c r="J7" s="7" t="s">
        <v>8</v>
      </c>
      <c r="K7" s="8" t="s">
        <v>9</v>
      </c>
      <c r="L7" s="9" t="s">
        <v>10</v>
      </c>
      <c r="M7" s="9" t="s">
        <v>11</v>
      </c>
      <c r="N7" s="2"/>
      <c r="O7" s="2"/>
      <c r="P7" s="2"/>
    </row>
    <row r="8" spans="1:16" ht="33" customHeight="1" x14ac:dyDescent="0.25">
      <c r="A8" s="95" t="s">
        <v>12</v>
      </c>
      <c r="B8" s="92" t="s">
        <v>13</v>
      </c>
      <c r="C8" s="10" t="s">
        <v>14</v>
      </c>
      <c r="D8" s="11"/>
      <c r="E8" s="116"/>
      <c r="F8" s="117"/>
      <c r="G8" s="12">
        <f>D8*E8</f>
        <v>0</v>
      </c>
      <c r="H8" s="11"/>
      <c r="I8" s="13"/>
      <c r="J8" s="14">
        <f>E8*H8</f>
        <v>0</v>
      </c>
      <c r="K8" s="15">
        <f>D8*E8*H8</f>
        <v>0</v>
      </c>
      <c r="L8" s="16"/>
      <c r="M8" s="17"/>
      <c r="N8" s="1"/>
      <c r="O8" s="1"/>
      <c r="P8" s="1"/>
    </row>
    <row r="9" spans="1:16" ht="36" customHeight="1" x14ac:dyDescent="0.25">
      <c r="A9" s="96"/>
      <c r="B9" s="93"/>
      <c r="C9" s="18" t="s">
        <v>15</v>
      </c>
      <c r="D9" s="11"/>
      <c r="E9" s="106"/>
      <c r="F9" s="107"/>
      <c r="G9" s="11">
        <f t="shared" ref="G9:G15" si="0">D9*E9</f>
        <v>0</v>
      </c>
      <c r="H9" s="11"/>
      <c r="I9" s="11"/>
      <c r="J9" s="14">
        <f t="shared" ref="J9:J15" si="1">E9*H9</f>
        <v>0</v>
      </c>
      <c r="K9" s="15">
        <f t="shared" ref="K9:K15" si="2">D9*E9*H9</f>
        <v>0</v>
      </c>
      <c r="L9" s="16"/>
      <c r="M9" s="16"/>
      <c r="N9" s="2"/>
      <c r="O9" s="2"/>
      <c r="P9" s="2"/>
    </row>
    <row r="10" spans="1:16" ht="37.5" customHeight="1" x14ac:dyDescent="0.25">
      <c r="A10" s="96"/>
      <c r="B10" s="93"/>
      <c r="C10" s="18" t="s">
        <v>16</v>
      </c>
      <c r="D10" s="11"/>
      <c r="E10" s="106"/>
      <c r="F10" s="107"/>
      <c r="G10" s="11">
        <f t="shared" si="0"/>
        <v>0</v>
      </c>
      <c r="H10" s="11"/>
      <c r="I10" s="11"/>
      <c r="J10" s="14">
        <f t="shared" si="1"/>
        <v>0</v>
      </c>
      <c r="K10" s="15">
        <f t="shared" si="2"/>
        <v>0</v>
      </c>
      <c r="L10" s="16"/>
      <c r="M10" s="16"/>
      <c r="N10" s="2"/>
      <c r="O10" s="2"/>
      <c r="P10" s="2"/>
    </row>
    <row r="11" spans="1:16" ht="30" customHeight="1" x14ac:dyDescent="0.25">
      <c r="A11" s="96"/>
      <c r="B11" s="93"/>
      <c r="C11" s="18" t="s">
        <v>64</v>
      </c>
      <c r="D11" s="11"/>
      <c r="E11" s="106"/>
      <c r="F11" s="107"/>
      <c r="G11" s="11">
        <f t="shared" si="0"/>
        <v>0</v>
      </c>
      <c r="H11" s="11"/>
      <c r="I11" s="11"/>
      <c r="J11" s="14">
        <f t="shared" si="1"/>
        <v>0</v>
      </c>
      <c r="K11" s="15">
        <f t="shared" si="2"/>
        <v>0</v>
      </c>
      <c r="L11" s="16"/>
      <c r="M11" s="16"/>
      <c r="N11" s="2"/>
      <c r="O11" s="2"/>
      <c r="P11" s="2"/>
    </row>
    <row r="12" spans="1:16" ht="30.75" customHeight="1" x14ac:dyDescent="0.25">
      <c r="A12" s="96"/>
      <c r="B12" s="93"/>
      <c r="C12" s="18" t="s">
        <v>17</v>
      </c>
      <c r="D12" s="11"/>
      <c r="E12" s="106"/>
      <c r="F12" s="107"/>
      <c r="G12" s="11">
        <f t="shared" si="0"/>
        <v>0</v>
      </c>
      <c r="H12" s="11"/>
      <c r="I12" s="11"/>
      <c r="J12" s="14">
        <f t="shared" si="1"/>
        <v>0</v>
      </c>
      <c r="K12" s="15">
        <f t="shared" si="2"/>
        <v>0</v>
      </c>
      <c r="L12" s="16"/>
      <c r="M12" s="16"/>
      <c r="N12" s="2"/>
      <c r="O12" s="2"/>
      <c r="P12" s="2"/>
    </row>
    <row r="13" spans="1:16" ht="30" customHeight="1" x14ac:dyDescent="0.25">
      <c r="A13" s="96"/>
      <c r="B13" s="93"/>
      <c r="C13" s="18" t="s">
        <v>18</v>
      </c>
      <c r="D13" s="11"/>
      <c r="E13" s="106"/>
      <c r="F13" s="107"/>
      <c r="G13" s="11">
        <f t="shared" si="0"/>
        <v>0</v>
      </c>
      <c r="H13" s="11"/>
      <c r="I13" s="11"/>
      <c r="J13" s="14">
        <f t="shared" si="1"/>
        <v>0</v>
      </c>
      <c r="K13" s="15">
        <f t="shared" si="2"/>
        <v>0</v>
      </c>
      <c r="L13" s="16"/>
      <c r="M13" s="16"/>
      <c r="N13" s="2"/>
      <c r="O13" s="2"/>
      <c r="P13" s="2"/>
    </row>
    <row r="14" spans="1:16" ht="30" customHeight="1" x14ac:dyDescent="0.25">
      <c r="A14" s="96"/>
      <c r="B14" s="93"/>
      <c r="C14" s="18" t="s">
        <v>19</v>
      </c>
      <c r="D14" s="11"/>
      <c r="E14" s="106"/>
      <c r="F14" s="107"/>
      <c r="G14" s="11">
        <f t="shared" si="0"/>
        <v>0</v>
      </c>
      <c r="H14" s="11"/>
      <c r="I14" s="11"/>
      <c r="J14" s="14">
        <f t="shared" si="1"/>
        <v>0</v>
      </c>
      <c r="K14" s="15">
        <f t="shared" si="2"/>
        <v>0</v>
      </c>
      <c r="L14" s="16"/>
      <c r="M14" s="16"/>
      <c r="N14" s="2"/>
      <c r="O14" s="2"/>
      <c r="P14" s="2"/>
    </row>
    <row r="15" spans="1:16" ht="31.5" customHeight="1" x14ac:dyDescent="0.25">
      <c r="A15" s="97"/>
      <c r="B15" s="94"/>
      <c r="C15" s="18" t="s">
        <v>20</v>
      </c>
      <c r="D15" s="11"/>
      <c r="E15" s="106"/>
      <c r="F15" s="107"/>
      <c r="G15" s="11">
        <f t="shared" si="0"/>
        <v>0</v>
      </c>
      <c r="H15" s="11"/>
      <c r="I15" s="11"/>
      <c r="J15" s="14">
        <f t="shared" si="1"/>
        <v>0</v>
      </c>
      <c r="K15" s="15">
        <f t="shared" si="2"/>
        <v>0</v>
      </c>
      <c r="L15" s="16"/>
      <c r="M15" s="16"/>
      <c r="N15" s="2"/>
      <c r="O15" s="2"/>
      <c r="P15" s="2"/>
    </row>
    <row r="16" spans="1:16" ht="17.25" thickBot="1" x14ac:dyDescent="0.3">
      <c r="A16" s="102" t="s">
        <v>21</v>
      </c>
      <c r="B16" s="102"/>
      <c r="C16" s="103"/>
      <c r="D16" s="19"/>
      <c r="E16" s="118"/>
      <c r="F16" s="119"/>
      <c r="G16" s="20"/>
      <c r="H16" s="20"/>
      <c r="I16" s="20"/>
      <c r="J16" s="21"/>
      <c r="K16" s="21"/>
      <c r="L16" s="22"/>
      <c r="M16" s="22"/>
      <c r="N16" s="2"/>
      <c r="O16" s="2"/>
      <c r="P16" s="2"/>
    </row>
    <row r="17" spans="1:16" ht="30" customHeight="1" x14ac:dyDescent="0.25">
      <c r="A17" s="96" t="s">
        <v>22</v>
      </c>
      <c r="B17" s="23" t="s">
        <v>23</v>
      </c>
      <c r="C17" s="24" t="s">
        <v>14</v>
      </c>
      <c r="D17" s="25"/>
      <c r="E17" s="98"/>
      <c r="F17" s="99"/>
      <c r="G17" s="26">
        <f t="shared" ref="G17:G19" si="3">D17*E17</f>
        <v>0</v>
      </c>
      <c r="H17" s="26"/>
      <c r="I17" s="26"/>
      <c r="J17" s="14">
        <f t="shared" ref="J17:J19" si="4">E17*H17</f>
        <v>0</v>
      </c>
      <c r="K17" s="15">
        <f t="shared" ref="K17:K19" si="5">D17*E17*H17</f>
        <v>0</v>
      </c>
      <c r="L17" s="16"/>
      <c r="M17" s="16"/>
      <c r="N17" s="1"/>
      <c r="O17" s="1"/>
      <c r="P17" s="1"/>
    </row>
    <row r="18" spans="1:16" ht="39.6" customHeight="1" x14ac:dyDescent="0.25">
      <c r="A18" s="96"/>
      <c r="B18" s="100" t="s">
        <v>24</v>
      </c>
      <c r="C18" s="101"/>
      <c r="D18" s="27"/>
      <c r="E18" s="122"/>
      <c r="F18" s="123"/>
      <c r="G18" s="11">
        <f t="shared" si="3"/>
        <v>0</v>
      </c>
      <c r="H18" s="11"/>
      <c r="I18" s="11"/>
      <c r="J18" s="14">
        <f t="shared" si="4"/>
        <v>0</v>
      </c>
      <c r="K18" s="15">
        <f t="shared" si="5"/>
        <v>0</v>
      </c>
      <c r="L18" s="16"/>
      <c r="M18" s="16"/>
      <c r="N18" s="2"/>
      <c r="O18" s="2"/>
      <c r="P18" s="2"/>
    </row>
    <row r="19" spans="1:16" ht="28.15" customHeight="1" thickBot="1" x14ac:dyDescent="0.3">
      <c r="A19" s="96"/>
      <c r="B19" s="104" t="s">
        <v>25</v>
      </c>
      <c r="C19" s="105"/>
      <c r="D19" s="28"/>
      <c r="E19" s="120"/>
      <c r="F19" s="121"/>
      <c r="G19" s="29">
        <f t="shared" si="3"/>
        <v>0</v>
      </c>
      <c r="H19" s="29"/>
      <c r="I19" s="29"/>
      <c r="J19" s="30">
        <f t="shared" si="4"/>
        <v>0</v>
      </c>
      <c r="K19" s="31">
        <f t="shared" si="5"/>
        <v>0</v>
      </c>
      <c r="L19" s="16"/>
      <c r="M19" s="16"/>
      <c r="N19" s="2"/>
      <c r="O19" s="2"/>
      <c r="P19" s="2"/>
    </row>
    <row r="20" spans="1:16" ht="39.75" customHeight="1" thickBot="1" x14ac:dyDescent="0.3">
      <c r="A20" s="87" t="s">
        <v>26</v>
      </c>
      <c r="B20" s="88"/>
      <c r="C20" s="88"/>
      <c r="D20" s="124"/>
      <c r="E20" s="125"/>
      <c r="F20" s="125"/>
      <c r="G20" s="125"/>
      <c r="H20" s="125"/>
      <c r="I20" s="126"/>
      <c r="J20" s="32"/>
      <c r="K20" s="33"/>
      <c r="L20" s="34"/>
      <c r="M20" s="34"/>
      <c r="N20" s="2"/>
      <c r="O20" s="2"/>
      <c r="P20" s="2"/>
    </row>
    <row r="21" spans="1:16" ht="32.25" customHeight="1" thickBot="1" x14ac:dyDescent="0.35">
      <c r="A21" s="35"/>
      <c r="B21" s="36"/>
      <c r="C21" s="152"/>
      <c r="D21" s="153"/>
      <c r="E21" s="154"/>
      <c r="F21" s="155" t="s">
        <v>27</v>
      </c>
      <c r="G21" s="156">
        <f>SUM(G8:G15,G17:G20)</f>
        <v>0</v>
      </c>
      <c r="H21" s="157"/>
      <c r="I21" s="158" t="s">
        <v>28</v>
      </c>
      <c r="J21" s="159"/>
      <c r="K21" s="42">
        <f>SUM(K8:K15,K17:K20)</f>
        <v>0</v>
      </c>
      <c r="L21" s="43"/>
      <c r="M21" s="43"/>
      <c r="N21" s="2"/>
      <c r="O21" s="2"/>
      <c r="P21" s="2"/>
    </row>
    <row r="22" spans="1:16" ht="30.75" customHeight="1" thickBot="1" x14ac:dyDescent="0.35">
      <c r="A22" s="35"/>
      <c r="B22" s="36"/>
      <c r="C22" s="152"/>
      <c r="D22" s="152"/>
      <c r="E22" s="152"/>
      <c r="F22" s="160"/>
      <c r="G22" s="160"/>
      <c r="H22" s="160"/>
      <c r="I22" s="158" t="s">
        <v>29</v>
      </c>
      <c r="J22" s="159"/>
      <c r="K22" s="42">
        <f>K21*0.2</f>
        <v>0</v>
      </c>
      <c r="L22" s="43"/>
      <c r="M22" s="43"/>
      <c r="N22" s="2"/>
      <c r="O22" s="2"/>
      <c r="P22" s="2"/>
    </row>
    <row r="23" spans="1:16" ht="29.25" customHeight="1" thickBot="1" x14ac:dyDescent="0.35">
      <c r="A23" s="35"/>
      <c r="B23" s="36"/>
      <c r="C23" s="161"/>
      <c r="D23" s="161"/>
      <c r="E23" s="161"/>
      <c r="F23" s="162"/>
      <c r="G23" s="162"/>
      <c r="H23" s="162"/>
      <c r="I23" s="158" t="s">
        <v>30</v>
      </c>
      <c r="J23" s="159"/>
      <c r="K23" s="42">
        <f>K21+K22</f>
        <v>0</v>
      </c>
      <c r="L23" s="43"/>
      <c r="M23" s="43"/>
      <c r="N23" s="2"/>
      <c r="O23" s="2"/>
      <c r="P23" s="2"/>
    </row>
    <row r="24" spans="1:16" ht="16.5" thickBot="1" x14ac:dyDescent="0.3">
      <c r="A24" s="35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1"/>
      <c r="O24" s="1"/>
      <c r="P24" s="1"/>
    </row>
    <row r="25" spans="1:16" ht="99.75" thickBot="1" x14ac:dyDescent="0.35">
      <c r="A25" s="35"/>
      <c r="B25" s="36"/>
      <c r="C25" s="46" t="s">
        <v>31</v>
      </c>
      <c r="D25" s="6" t="s">
        <v>32</v>
      </c>
      <c r="E25" s="6" t="s">
        <v>33</v>
      </c>
      <c r="F25" s="6" t="s">
        <v>34</v>
      </c>
      <c r="G25" s="6" t="s">
        <v>35</v>
      </c>
      <c r="H25" s="7" t="s">
        <v>36</v>
      </c>
      <c r="I25" s="47" t="s">
        <v>37</v>
      </c>
      <c r="J25" s="47" t="s">
        <v>38</v>
      </c>
      <c r="K25" s="48" t="s">
        <v>39</v>
      </c>
      <c r="L25" s="49"/>
      <c r="M25" s="35"/>
    </row>
    <row r="26" spans="1:16" ht="30.75" thickBot="1" x14ac:dyDescent="0.35">
      <c r="A26" s="35"/>
      <c r="B26" s="36"/>
      <c r="C26" s="50" t="s">
        <v>40</v>
      </c>
      <c r="D26" s="51"/>
      <c r="E26" s="52"/>
      <c r="F26" s="53"/>
      <c r="G26" s="54"/>
      <c r="H26" s="55">
        <f>(E26+F26)*G26</f>
        <v>0</v>
      </c>
      <c r="I26" s="56">
        <f>D26*H26</f>
        <v>0</v>
      </c>
      <c r="J26" s="56">
        <f>I26*0.2</f>
        <v>0</v>
      </c>
      <c r="K26" s="56">
        <f>I26+J26</f>
        <v>0</v>
      </c>
      <c r="L26" s="49"/>
      <c r="M26" s="35"/>
    </row>
    <row r="27" spans="1:16" s="4" customFormat="1" ht="16.5" customHeight="1" thickBot="1" x14ac:dyDescent="0.3">
      <c r="A27" s="36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6"/>
      <c r="M27" s="36"/>
    </row>
    <row r="28" spans="1:16" ht="99.75" thickBot="1" x14ac:dyDescent="0.35">
      <c r="A28" s="35"/>
      <c r="B28" s="36"/>
      <c r="C28" s="46" t="s">
        <v>31</v>
      </c>
      <c r="D28" s="6" t="s">
        <v>32</v>
      </c>
      <c r="E28" s="6" t="s">
        <v>33</v>
      </c>
      <c r="F28" s="6" t="s">
        <v>34</v>
      </c>
      <c r="G28" s="6" t="s">
        <v>35</v>
      </c>
      <c r="H28" s="7" t="s">
        <v>36</v>
      </c>
      <c r="I28" s="47" t="s">
        <v>37</v>
      </c>
      <c r="J28" s="47" t="s">
        <v>38</v>
      </c>
      <c r="K28" s="48" t="s">
        <v>39</v>
      </c>
      <c r="L28" s="49"/>
      <c r="M28" s="35"/>
    </row>
    <row r="29" spans="1:16" ht="30.75" thickBot="1" x14ac:dyDescent="0.35">
      <c r="A29" s="35"/>
      <c r="B29" s="36"/>
      <c r="C29" s="50" t="s">
        <v>41</v>
      </c>
      <c r="D29" s="51"/>
      <c r="E29" s="51"/>
      <c r="F29" s="54"/>
      <c r="G29" s="54"/>
      <c r="H29" s="55"/>
      <c r="I29" s="56">
        <f>D29*H29</f>
        <v>0</v>
      </c>
      <c r="J29" s="56">
        <f>I29*0.2</f>
        <v>0</v>
      </c>
      <c r="K29" s="56">
        <f>I29+J29</f>
        <v>0</v>
      </c>
      <c r="L29" s="49"/>
      <c r="M29" s="35"/>
    </row>
    <row r="30" spans="1:16" s="4" customFormat="1" ht="27" customHeight="1" thickBot="1" x14ac:dyDescent="0.3">
      <c r="A30" s="36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6"/>
      <c r="M30" s="36"/>
    </row>
    <row r="31" spans="1:16" s="4" customFormat="1" ht="27" customHeight="1" thickBot="1" x14ac:dyDescent="0.35">
      <c r="A31" s="36"/>
      <c r="B31" s="35"/>
      <c r="C31" s="35"/>
      <c r="D31" s="35"/>
      <c r="E31" s="35"/>
      <c r="F31" s="35"/>
      <c r="G31" s="35"/>
      <c r="H31" s="35"/>
      <c r="I31" s="85" t="s">
        <v>42</v>
      </c>
      <c r="J31" s="86"/>
      <c r="K31" s="57">
        <f>K21+K26+K29</f>
        <v>0</v>
      </c>
      <c r="L31" s="36"/>
      <c r="M31" s="36"/>
    </row>
    <row r="32" spans="1:16" s="4" customFormat="1" ht="27" customHeight="1" thickBot="1" x14ac:dyDescent="0.35">
      <c r="A32" s="36"/>
      <c r="B32" s="35"/>
      <c r="C32" s="35"/>
      <c r="D32" s="35"/>
      <c r="E32" s="35"/>
      <c r="F32" s="35"/>
      <c r="G32" s="35"/>
      <c r="H32" s="35"/>
      <c r="I32" s="85" t="s">
        <v>29</v>
      </c>
      <c r="J32" s="86"/>
      <c r="K32" s="57">
        <f>K31*0.2</f>
        <v>0</v>
      </c>
      <c r="L32" s="36"/>
      <c r="M32" s="36"/>
    </row>
    <row r="33" spans="1:13" s="5" customFormat="1" ht="27" customHeight="1" thickBot="1" x14ac:dyDescent="0.35">
      <c r="A33" s="58"/>
      <c r="B33" s="35"/>
      <c r="C33" s="35"/>
      <c r="D33" s="35"/>
      <c r="E33" s="35"/>
      <c r="F33" s="35"/>
      <c r="G33" s="35"/>
      <c r="H33" s="35"/>
      <c r="I33" s="85" t="s">
        <v>43</v>
      </c>
      <c r="J33" s="86"/>
      <c r="K33" s="57">
        <f>K31+K32</f>
        <v>0</v>
      </c>
      <c r="L33" s="58"/>
      <c r="M33" s="58"/>
    </row>
    <row r="34" spans="1:13" s="4" customFormat="1" ht="30.75" customHeight="1" thickBot="1" x14ac:dyDescent="0.25">
      <c r="B34"/>
      <c r="C34"/>
      <c r="D34"/>
      <c r="E34"/>
      <c r="F34"/>
      <c r="G34"/>
      <c r="H34"/>
      <c r="I34"/>
      <c r="J34"/>
      <c r="K34"/>
      <c r="L34"/>
      <c r="M34"/>
    </row>
    <row r="35" spans="1:13" s="4" customFormat="1" ht="20.100000000000001" customHeight="1" thickBot="1" x14ac:dyDescent="0.25">
      <c r="A35" s="111" t="s">
        <v>44</v>
      </c>
      <c r="B35" s="112"/>
      <c r="C35" s="112"/>
      <c r="D35" s="112"/>
      <c r="E35" s="112"/>
      <c r="F35" s="112"/>
      <c r="G35" s="112"/>
      <c r="H35" s="112"/>
      <c r="I35" s="113"/>
      <c r="J35"/>
      <c r="K35"/>
      <c r="L35"/>
      <c r="M35"/>
    </row>
    <row r="36" spans="1:13" s="4" customFormat="1" ht="27" customHeight="1" x14ac:dyDescent="0.2">
      <c r="B36"/>
      <c r="C36"/>
      <c r="D36"/>
      <c r="E36"/>
      <c r="F36"/>
      <c r="G36"/>
      <c r="H36"/>
      <c r="I36"/>
      <c r="J36"/>
      <c r="K36"/>
      <c r="L36"/>
      <c r="M36"/>
    </row>
    <row r="37" spans="1:13" s="4" customFormat="1" ht="30.75" customHeight="1" x14ac:dyDescent="0.2">
      <c r="B37"/>
      <c r="C37"/>
      <c r="D37"/>
      <c r="E37"/>
      <c r="F37"/>
      <c r="G37"/>
      <c r="H37"/>
      <c r="I37"/>
      <c r="J37"/>
      <c r="K37"/>
      <c r="L37"/>
      <c r="M37"/>
    </row>
    <row r="38" spans="1:13" s="4" customFormat="1" ht="30.75" customHeight="1" x14ac:dyDescent="0.2">
      <c r="B38"/>
      <c r="C38"/>
      <c r="D38"/>
      <c r="E38"/>
      <c r="F38"/>
      <c r="G38"/>
      <c r="H38"/>
      <c r="I38"/>
      <c r="J38"/>
      <c r="K38"/>
      <c r="L38"/>
      <c r="M38"/>
    </row>
    <row r="40" spans="1:13" ht="20.100000000000001" customHeight="1" x14ac:dyDescent="0.2"/>
    <row r="41" spans="1:13" ht="20.100000000000001" customHeight="1" x14ac:dyDescent="0.2"/>
    <row r="42" spans="1:13" ht="20.100000000000001" customHeight="1" x14ac:dyDescent="0.2"/>
  </sheetData>
  <mergeCells count="32">
    <mergeCell ref="A5:M5"/>
    <mergeCell ref="A6:M6"/>
    <mergeCell ref="A35:I35"/>
    <mergeCell ref="I33:J33"/>
    <mergeCell ref="E7:F7"/>
    <mergeCell ref="E8:F8"/>
    <mergeCell ref="E9:F9"/>
    <mergeCell ref="E10:F10"/>
    <mergeCell ref="E11:F11"/>
    <mergeCell ref="E12:F12"/>
    <mergeCell ref="E16:F16"/>
    <mergeCell ref="E19:F19"/>
    <mergeCell ref="E18:F18"/>
    <mergeCell ref="I31:J31"/>
    <mergeCell ref="I32:J32"/>
    <mergeCell ref="D20:I20"/>
    <mergeCell ref="A4:M4"/>
    <mergeCell ref="I21:J21"/>
    <mergeCell ref="I22:J22"/>
    <mergeCell ref="I23:J23"/>
    <mergeCell ref="A20:C20"/>
    <mergeCell ref="A7:C7"/>
    <mergeCell ref="B8:B15"/>
    <mergeCell ref="A8:A15"/>
    <mergeCell ref="E17:F17"/>
    <mergeCell ref="B18:C18"/>
    <mergeCell ref="A16:C16"/>
    <mergeCell ref="A17:A19"/>
    <mergeCell ref="B19:C19"/>
    <mergeCell ref="E13:F13"/>
    <mergeCell ref="E14:F14"/>
    <mergeCell ref="E15:F15"/>
  </mergeCells>
  <phoneticPr fontId="0" type="noConversion"/>
  <printOptions horizontalCentered="1" verticalCentered="1"/>
  <pageMargins left="0.35433070866141736" right="0.31496062992125984" top="0.59055118110236227" bottom="0.59055118110236227" header="0.51181102362204722" footer="0.51181102362204722"/>
  <pageSetup paperSize="9" scale="42" orientation="landscape" r:id="rId1"/>
  <headerFooter alignWithMargins="0">
    <oddFooter>&amp;R&amp;8Page &amp;P sur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363CD-B6F8-421B-B12E-4C6D3E3984A7}">
  <sheetPr>
    <pageSetUpPr fitToPage="1"/>
  </sheetPr>
  <dimension ref="A1:P34"/>
  <sheetViews>
    <sheetView zoomScale="70" zoomScaleNormal="70" workbookViewId="0">
      <selection activeCell="S4" sqref="S4"/>
    </sheetView>
  </sheetViews>
  <sheetFormatPr baseColWidth="10" defaultColWidth="11.42578125" defaultRowHeight="12.75" x14ac:dyDescent="0.2"/>
  <cols>
    <col min="1" max="1" width="20.7109375" customWidth="1"/>
    <col min="2" max="2" width="33.28515625" customWidth="1"/>
    <col min="3" max="3" width="57.5703125" customWidth="1"/>
    <col min="4" max="4" width="19.7109375" bestFit="1" customWidth="1"/>
    <col min="5" max="5" width="19.7109375" customWidth="1"/>
    <col min="6" max="6" width="20.28515625" bestFit="1" customWidth="1"/>
    <col min="7" max="7" width="20.28515625" customWidth="1"/>
    <col min="8" max="8" width="23.28515625" bestFit="1" customWidth="1"/>
    <col min="9" max="10" width="23.28515625" customWidth="1"/>
    <col min="11" max="11" width="17" bestFit="1" customWidth="1"/>
    <col min="12" max="13" width="17" customWidth="1"/>
  </cols>
  <sheetData>
    <row r="1" spans="1:16" ht="114.75" customHeight="1" x14ac:dyDescent="0.25">
      <c r="A1" s="108" t="s">
        <v>68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10"/>
      <c r="N1" s="1"/>
      <c r="O1" s="1"/>
      <c r="P1" s="1"/>
    </row>
    <row r="2" spans="1:16" ht="47.25" customHeight="1" x14ac:dyDescent="0.25">
      <c r="A2" s="108" t="s">
        <v>45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10"/>
      <c r="N2" s="2"/>
      <c r="O2" s="2"/>
      <c r="P2" s="2"/>
    </row>
    <row r="3" spans="1:16" ht="47.25" customHeight="1" thickBot="1" x14ac:dyDescent="0.3">
      <c r="A3" s="108" t="s">
        <v>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10"/>
      <c r="N3" s="2"/>
      <c r="O3" s="2"/>
      <c r="P3" s="2"/>
    </row>
    <row r="4" spans="1:16" ht="132.75" thickBot="1" x14ac:dyDescent="0.3">
      <c r="A4" s="89" t="s">
        <v>2</v>
      </c>
      <c r="B4" s="90"/>
      <c r="C4" s="91"/>
      <c r="D4" s="6" t="s">
        <v>3</v>
      </c>
      <c r="E4" s="114" t="s">
        <v>4</v>
      </c>
      <c r="F4" s="115"/>
      <c r="G4" s="6" t="s">
        <v>5</v>
      </c>
      <c r="H4" s="6" t="s">
        <v>6</v>
      </c>
      <c r="I4" s="7" t="s">
        <v>7</v>
      </c>
      <c r="J4" s="7" t="s">
        <v>8</v>
      </c>
      <c r="K4" s="8" t="s">
        <v>9</v>
      </c>
      <c r="L4" s="9" t="s">
        <v>10</v>
      </c>
      <c r="M4" s="9" t="s">
        <v>11</v>
      </c>
      <c r="N4" s="2"/>
      <c r="O4" s="2"/>
      <c r="P4" s="2"/>
    </row>
    <row r="5" spans="1:16" ht="38.25" customHeight="1" x14ac:dyDescent="0.25">
      <c r="A5" s="95" t="s">
        <v>12</v>
      </c>
      <c r="B5" s="92" t="s">
        <v>13</v>
      </c>
      <c r="C5" s="10" t="s">
        <v>14</v>
      </c>
      <c r="D5" s="11"/>
      <c r="E5" s="116"/>
      <c r="F5" s="117"/>
      <c r="G5" s="12">
        <f>D5*E5</f>
        <v>0</v>
      </c>
      <c r="H5" s="11"/>
      <c r="I5" s="13"/>
      <c r="J5" s="14">
        <f>E5*H5</f>
        <v>0</v>
      </c>
      <c r="K5" s="15">
        <f>D5*E5*H5</f>
        <v>0</v>
      </c>
      <c r="L5" s="16"/>
      <c r="M5" s="16"/>
      <c r="N5" s="1"/>
      <c r="O5" s="1"/>
      <c r="P5" s="1"/>
    </row>
    <row r="6" spans="1:16" ht="33.75" customHeight="1" x14ac:dyDescent="0.25">
      <c r="A6" s="96"/>
      <c r="B6" s="93"/>
      <c r="C6" s="18" t="s">
        <v>15</v>
      </c>
      <c r="D6" s="11"/>
      <c r="E6" s="106"/>
      <c r="F6" s="107"/>
      <c r="G6" s="11">
        <f t="shared" ref="G6:G12" si="0">D6*E6</f>
        <v>0</v>
      </c>
      <c r="H6" s="11"/>
      <c r="I6" s="11"/>
      <c r="J6" s="14">
        <f t="shared" ref="J6:J12" si="1">E6*H6</f>
        <v>0</v>
      </c>
      <c r="K6" s="15">
        <f t="shared" ref="K6:K12" si="2">D6*E6*H6</f>
        <v>0</v>
      </c>
      <c r="L6" s="16"/>
      <c r="M6" s="16"/>
      <c r="N6" s="2"/>
      <c r="O6" s="2"/>
      <c r="P6" s="2"/>
    </row>
    <row r="7" spans="1:16" ht="35.25" customHeight="1" x14ac:dyDescent="0.25">
      <c r="A7" s="96"/>
      <c r="B7" s="93"/>
      <c r="C7" s="18" t="s">
        <v>16</v>
      </c>
      <c r="D7" s="11"/>
      <c r="E7" s="106"/>
      <c r="F7" s="107"/>
      <c r="G7" s="11">
        <f t="shared" si="0"/>
        <v>0</v>
      </c>
      <c r="H7" s="11"/>
      <c r="I7" s="11"/>
      <c r="J7" s="14">
        <f t="shared" si="1"/>
        <v>0</v>
      </c>
      <c r="K7" s="15">
        <f t="shared" si="2"/>
        <v>0</v>
      </c>
      <c r="L7" s="16"/>
      <c r="M7" s="16"/>
      <c r="N7" s="2"/>
      <c r="O7" s="2"/>
      <c r="P7" s="2"/>
    </row>
    <row r="8" spans="1:16" ht="27.75" customHeight="1" x14ac:dyDescent="0.25">
      <c r="A8" s="96"/>
      <c r="B8" s="93"/>
      <c r="C8" s="18" t="s">
        <v>64</v>
      </c>
      <c r="D8" s="11"/>
      <c r="E8" s="106"/>
      <c r="F8" s="107"/>
      <c r="G8" s="11">
        <f t="shared" si="0"/>
        <v>0</v>
      </c>
      <c r="H8" s="11"/>
      <c r="I8" s="11"/>
      <c r="J8" s="14">
        <f t="shared" si="1"/>
        <v>0</v>
      </c>
      <c r="K8" s="15">
        <f t="shared" si="2"/>
        <v>0</v>
      </c>
      <c r="L8" s="16"/>
      <c r="M8" s="16"/>
      <c r="N8" s="2"/>
      <c r="O8" s="2"/>
      <c r="P8" s="2"/>
    </row>
    <row r="9" spans="1:16" ht="35.25" customHeight="1" x14ac:dyDescent="0.25">
      <c r="A9" s="96"/>
      <c r="B9" s="93"/>
      <c r="C9" s="18" t="s">
        <v>17</v>
      </c>
      <c r="D9" s="11"/>
      <c r="E9" s="106"/>
      <c r="F9" s="107"/>
      <c r="G9" s="11">
        <f t="shared" si="0"/>
        <v>0</v>
      </c>
      <c r="H9" s="11"/>
      <c r="I9" s="11"/>
      <c r="J9" s="14">
        <f t="shared" si="1"/>
        <v>0</v>
      </c>
      <c r="K9" s="15">
        <f t="shared" si="2"/>
        <v>0</v>
      </c>
      <c r="L9" s="16"/>
      <c r="M9" s="16"/>
      <c r="N9" s="2"/>
      <c r="O9" s="2"/>
      <c r="P9" s="2"/>
    </row>
    <row r="10" spans="1:16" ht="35.25" customHeight="1" x14ac:dyDescent="0.25">
      <c r="A10" s="96"/>
      <c r="B10" s="93"/>
      <c r="C10" s="18" t="s">
        <v>18</v>
      </c>
      <c r="D10" s="11"/>
      <c r="E10" s="106"/>
      <c r="F10" s="107"/>
      <c r="G10" s="11">
        <f t="shared" si="0"/>
        <v>0</v>
      </c>
      <c r="H10" s="11"/>
      <c r="I10" s="11"/>
      <c r="J10" s="14">
        <f t="shared" si="1"/>
        <v>0</v>
      </c>
      <c r="K10" s="15">
        <f t="shared" si="2"/>
        <v>0</v>
      </c>
      <c r="L10" s="16"/>
      <c r="M10" s="16"/>
      <c r="N10" s="2"/>
      <c r="O10" s="2"/>
      <c r="P10" s="2"/>
    </row>
    <row r="11" spans="1:16" ht="31.5" customHeight="1" x14ac:dyDescent="0.25">
      <c r="A11" s="96"/>
      <c r="B11" s="93"/>
      <c r="C11" s="18" t="s">
        <v>19</v>
      </c>
      <c r="D11" s="11"/>
      <c r="E11" s="106"/>
      <c r="F11" s="107"/>
      <c r="G11" s="11">
        <f t="shared" si="0"/>
        <v>0</v>
      </c>
      <c r="H11" s="11"/>
      <c r="I11" s="11"/>
      <c r="J11" s="14">
        <f t="shared" si="1"/>
        <v>0</v>
      </c>
      <c r="K11" s="15">
        <f t="shared" si="2"/>
        <v>0</v>
      </c>
      <c r="L11" s="16"/>
      <c r="M11" s="16"/>
      <c r="N11" s="2"/>
      <c r="O11" s="2"/>
      <c r="P11" s="2"/>
    </row>
    <row r="12" spans="1:16" ht="31.5" customHeight="1" x14ac:dyDescent="0.25">
      <c r="A12" s="97"/>
      <c r="B12" s="94"/>
      <c r="C12" s="18" t="s">
        <v>20</v>
      </c>
      <c r="D12" s="11"/>
      <c r="E12" s="106"/>
      <c r="F12" s="107"/>
      <c r="G12" s="11">
        <f t="shared" si="0"/>
        <v>0</v>
      </c>
      <c r="H12" s="11"/>
      <c r="I12" s="11"/>
      <c r="J12" s="14">
        <f t="shared" si="1"/>
        <v>0</v>
      </c>
      <c r="K12" s="15">
        <f t="shared" si="2"/>
        <v>0</v>
      </c>
      <c r="L12" s="16"/>
      <c r="M12" s="16"/>
      <c r="N12" s="2"/>
      <c r="O12" s="2"/>
      <c r="P12" s="2"/>
    </row>
    <row r="13" spans="1:16" ht="42" customHeight="1" thickBot="1" x14ac:dyDescent="0.3">
      <c r="A13" s="102" t="s">
        <v>21</v>
      </c>
      <c r="B13" s="102"/>
      <c r="C13" s="103"/>
      <c r="D13" s="19"/>
      <c r="E13" s="118"/>
      <c r="F13" s="119"/>
      <c r="G13" s="20"/>
      <c r="H13" s="20"/>
      <c r="I13" s="20"/>
      <c r="J13" s="21"/>
      <c r="K13" s="21"/>
      <c r="L13" s="22"/>
      <c r="M13" s="22"/>
      <c r="N13" s="2"/>
      <c r="O13" s="2"/>
      <c r="P13" s="2"/>
    </row>
    <row r="14" spans="1:16" ht="30" customHeight="1" x14ac:dyDescent="0.25">
      <c r="A14" s="96" t="s">
        <v>22</v>
      </c>
      <c r="B14" s="23" t="s">
        <v>23</v>
      </c>
      <c r="C14" s="24" t="s">
        <v>14</v>
      </c>
      <c r="D14" s="25"/>
      <c r="E14" s="98"/>
      <c r="F14" s="99"/>
      <c r="G14" s="26">
        <f t="shared" ref="G14:G16" si="3">D14*E14</f>
        <v>0</v>
      </c>
      <c r="H14" s="26"/>
      <c r="I14" s="26"/>
      <c r="J14" s="14">
        <f t="shared" ref="J14:J16" si="4">E14*H14</f>
        <v>0</v>
      </c>
      <c r="K14" s="15">
        <f t="shared" ref="K14:K16" si="5">D14*E14*H14</f>
        <v>0</v>
      </c>
      <c r="L14" s="16"/>
      <c r="M14" s="16"/>
      <c r="N14" s="1"/>
      <c r="O14" s="1"/>
      <c r="P14" s="1"/>
    </row>
    <row r="15" spans="1:16" ht="39.6" customHeight="1" x14ac:dyDescent="0.25">
      <c r="A15" s="96"/>
      <c r="B15" s="100" t="s">
        <v>24</v>
      </c>
      <c r="C15" s="101"/>
      <c r="D15" s="27"/>
      <c r="E15" s="122"/>
      <c r="F15" s="123"/>
      <c r="G15" s="11">
        <f t="shared" si="3"/>
        <v>0</v>
      </c>
      <c r="H15" s="11"/>
      <c r="I15" s="11"/>
      <c r="J15" s="14">
        <f t="shared" si="4"/>
        <v>0</v>
      </c>
      <c r="K15" s="15">
        <f t="shared" si="5"/>
        <v>0</v>
      </c>
      <c r="L15" s="16"/>
      <c r="M15" s="16"/>
      <c r="N15" s="2"/>
      <c r="O15" s="2"/>
      <c r="P15" s="2"/>
    </row>
    <row r="16" spans="1:16" ht="28.15" customHeight="1" thickBot="1" x14ac:dyDescent="0.3">
      <c r="A16" s="96"/>
      <c r="B16" s="104" t="s">
        <v>25</v>
      </c>
      <c r="C16" s="105"/>
      <c r="D16" s="28"/>
      <c r="E16" s="120"/>
      <c r="F16" s="121"/>
      <c r="G16" s="29">
        <f t="shared" si="3"/>
        <v>0</v>
      </c>
      <c r="H16" s="29"/>
      <c r="I16" s="29"/>
      <c r="J16" s="30">
        <f t="shared" si="4"/>
        <v>0</v>
      </c>
      <c r="K16" s="31">
        <f t="shared" si="5"/>
        <v>0</v>
      </c>
      <c r="L16" s="16"/>
      <c r="M16" s="16"/>
      <c r="N16" s="2"/>
      <c r="O16" s="2"/>
      <c r="P16" s="2"/>
    </row>
    <row r="17" spans="1:16" ht="20.100000000000001" customHeight="1" thickBot="1" x14ac:dyDescent="0.3">
      <c r="A17" s="130" t="s">
        <v>26</v>
      </c>
      <c r="B17" s="131"/>
      <c r="C17" s="131"/>
      <c r="D17" s="124"/>
      <c r="E17" s="125"/>
      <c r="F17" s="125"/>
      <c r="G17" s="125"/>
      <c r="H17" s="125"/>
      <c r="I17" s="125"/>
      <c r="J17" s="126"/>
      <c r="K17" s="60"/>
      <c r="L17" s="16"/>
      <c r="M17" s="16"/>
      <c r="N17" s="2"/>
      <c r="O17" s="2"/>
      <c r="P17" s="2"/>
    </row>
    <row r="18" spans="1:16" ht="19.5" thickBot="1" x14ac:dyDescent="0.35">
      <c r="A18" s="35"/>
      <c r="B18" s="36"/>
      <c r="C18" s="37"/>
      <c r="D18" s="38"/>
      <c r="E18" s="39"/>
      <c r="F18" s="40" t="s">
        <v>27</v>
      </c>
      <c r="G18" s="61">
        <f>SUM(G5:G12,G14:G17)</f>
        <v>0</v>
      </c>
      <c r="H18" s="62"/>
      <c r="I18" s="85" t="s">
        <v>46</v>
      </c>
      <c r="J18" s="86"/>
      <c r="K18" s="42">
        <f>SUM(K5:K12,K14:K17)</f>
        <v>0</v>
      </c>
      <c r="L18" s="43"/>
      <c r="M18" s="43"/>
      <c r="N18" s="2"/>
      <c r="O18" s="2"/>
      <c r="P18" s="2"/>
    </row>
    <row r="19" spans="1:16" ht="15.75" customHeight="1" thickBot="1" x14ac:dyDescent="0.35">
      <c r="A19" s="35"/>
      <c r="B19" s="36"/>
      <c r="C19" s="37"/>
      <c r="D19" s="37"/>
      <c r="E19" s="37"/>
      <c r="F19" s="44"/>
      <c r="G19" s="44"/>
      <c r="H19" s="44"/>
      <c r="I19" s="85" t="s">
        <v>29</v>
      </c>
      <c r="J19" s="86"/>
      <c r="K19" s="42">
        <f>K18*0.2</f>
        <v>0</v>
      </c>
      <c r="L19" s="43"/>
      <c r="M19" s="43"/>
      <c r="N19" s="2"/>
      <c r="O19" s="2"/>
      <c r="P19" s="2"/>
    </row>
    <row r="20" spans="1:16" ht="19.5" thickBot="1" x14ac:dyDescent="0.35">
      <c r="A20" s="35"/>
      <c r="B20" s="36"/>
      <c r="C20" s="45"/>
      <c r="D20" s="45"/>
      <c r="E20" s="45"/>
      <c r="F20" s="35"/>
      <c r="G20" s="35"/>
      <c r="H20" s="35"/>
      <c r="I20" s="85" t="s">
        <v>47</v>
      </c>
      <c r="J20" s="86"/>
      <c r="K20" s="63">
        <f>K18+K19</f>
        <v>0</v>
      </c>
      <c r="L20" s="43"/>
      <c r="M20" s="43"/>
      <c r="N20" s="2"/>
      <c r="O20" s="2"/>
      <c r="P20" s="2"/>
    </row>
    <row r="21" spans="1:16" ht="16.5" x14ac:dyDescent="0.3">
      <c r="A21" s="35"/>
      <c r="B21" s="36"/>
      <c r="C21" s="45"/>
      <c r="D21" s="45"/>
      <c r="E21" s="45"/>
      <c r="F21" s="35"/>
      <c r="G21" s="35"/>
      <c r="H21" s="35"/>
      <c r="I21" s="41"/>
      <c r="J21" s="41"/>
      <c r="K21" s="49"/>
      <c r="L21" s="49"/>
      <c r="M21" s="49"/>
    </row>
    <row r="22" spans="1:16" ht="17.25" thickBot="1" x14ac:dyDescent="0.35">
      <c r="A22" s="35"/>
      <c r="B22" s="36"/>
      <c r="C22" s="45"/>
      <c r="D22" s="45"/>
      <c r="E22" s="45"/>
      <c r="F22" s="35"/>
      <c r="G22" s="35"/>
      <c r="H22" s="35"/>
      <c r="I22" s="41"/>
      <c r="J22" s="41"/>
      <c r="K22" s="49"/>
      <c r="L22" s="49"/>
      <c r="M22" s="49"/>
    </row>
    <row r="23" spans="1:16" ht="17.25" thickBot="1" x14ac:dyDescent="0.3">
      <c r="A23" s="127" t="s">
        <v>44</v>
      </c>
      <c r="B23" s="128"/>
      <c r="C23" s="128"/>
      <c r="D23" s="128"/>
      <c r="E23" s="128"/>
      <c r="F23" s="128"/>
      <c r="G23" s="128"/>
      <c r="H23" s="128"/>
      <c r="I23" s="129"/>
      <c r="J23" s="35"/>
      <c r="K23" s="35"/>
      <c r="L23" s="35"/>
      <c r="M23" s="35"/>
      <c r="N23" s="1"/>
      <c r="O23" s="1"/>
      <c r="P23" s="1"/>
    </row>
    <row r="24" spans="1:16" s="4" customFormat="1" ht="27" customHeight="1" x14ac:dyDescent="0.25">
      <c r="A24" s="36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</row>
    <row r="25" spans="1:16" s="3" customFormat="1" ht="27" customHeight="1" x14ac:dyDescent="0.2">
      <c r="B25"/>
      <c r="C25"/>
      <c r="D25"/>
      <c r="E25"/>
      <c r="F25"/>
      <c r="G25"/>
      <c r="H25"/>
      <c r="I25"/>
      <c r="J25"/>
      <c r="K25"/>
      <c r="L25"/>
      <c r="M25"/>
    </row>
    <row r="26" spans="1:16" s="4" customFormat="1" ht="30.75" customHeight="1" x14ac:dyDescent="0.2">
      <c r="B26"/>
      <c r="C26"/>
      <c r="D26"/>
      <c r="E26"/>
      <c r="F26"/>
      <c r="G26"/>
      <c r="H26"/>
      <c r="I26"/>
      <c r="J26"/>
      <c r="K26"/>
      <c r="L26"/>
      <c r="M26"/>
    </row>
    <row r="27" spans="1:16" s="4" customFormat="1" ht="20.100000000000001" customHeight="1" x14ac:dyDescent="0.2">
      <c r="B27"/>
      <c r="C27"/>
      <c r="D27"/>
      <c r="E27"/>
      <c r="F27"/>
      <c r="G27"/>
      <c r="H27"/>
      <c r="I27"/>
      <c r="J27"/>
      <c r="K27"/>
      <c r="L27"/>
      <c r="M27"/>
    </row>
    <row r="28" spans="1:16" s="4" customFormat="1" ht="27" customHeight="1" x14ac:dyDescent="0.2">
      <c r="B28"/>
      <c r="C28"/>
      <c r="D28"/>
      <c r="E28"/>
      <c r="F28"/>
      <c r="G28"/>
      <c r="H28"/>
      <c r="I28"/>
      <c r="J28"/>
      <c r="K28"/>
      <c r="L28"/>
      <c r="M28"/>
    </row>
    <row r="29" spans="1:16" s="4" customFormat="1" ht="30.75" customHeight="1" x14ac:dyDescent="0.2">
      <c r="B29"/>
      <c r="C29"/>
      <c r="D29"/>
      <c r="E29"/>
      <c r="F29"/>
      <c r="G29"/>
      <c r="H29"/>
      <c r="I29"/>
      <c r="J29"/>
      <c r="K29"/>
      <c r="L29"/>
      <c r="M29"/>
    </row>
    <row r="30" spans="1:16" s="4" customFormat="1" ht="30.75" customHeight="1" x14ac:dyDescent="0.2">
      <c r="B30"/>
      <c r="C30"/>
      <c r="D30"/>
      <c r="E30"/>
      <c r="F30"/>
      <c r="G30"/>
      <c r="H30"/>
      <c r="I30"/>
      <c r="J30"/>
      <c r="K30"/>
      <c r="L30"/>
      <c r="M30"/>
    </row>
    <row r="32" spans="1:16" ht="20.100000000000001" customHeight="1" x14ac:dyDescent="0.2"/>
    <row r="33" ht="20.100000000000001" customHeight="1" x14ac:dyDescent="0.2"/>
    <row r="34" ht="20.100000000000001" customHeight="1" x14ac:dyDescent="0.2"/>
  </sheetData>
  <mergeCells count="29">
    <mergeCell ref="A23:I23"/>
    <mergeCell ref="A17:C17"/>
    <mergeCell ref="I18:J18"/>
    <mergeCell ref="I19:J19"/>
    <mergeCell ref="I20:J20"/>
    <mergeCell ref="D17:J17"/>
    <mergeCell ref="E12:F12"/>
    <mergeCell ref="A14:A16"/>
    <mergeCell ref="E14:F14"/>
    <mergeCell ref="B15:C15"/>
    <mergeCell ref="E15:F15"/>
    <mergeCell ref="B16:C16"/>
    <mergeCell ref="E16:F16"/>
    <mergeCell ref="A13:C13"/>
    <mergeCell ref="E13:F13"/>
    <mergeCell ref="A5:A12"/>
    <mergeCell ref="B5:B12"/>
    <mergeCell ref="E5:F5"/>
    <mergeCell ref="E6:F6"/>
    <mergeCell ref="E7:F7"/>
    <mergeCell ref="E8:F8"/>
    <mergeCell ref="E9:F9"/>
    <mergeCell ref="E10:F10"/>
    <mergeCell ref="E11:F11"/>
    <mergeCell ref="A4:C4"/>
    <mergeCell ref="E4:F4"/>
    <mergeCell ref="A1:M1"/>
    <mergeCell ref="A2:M2"/>
    <mergeCell ref="A3:M3"/>
  </mergeCells>
  <printOptions horizontalCentered="1" verticalCentered="1"/>
  <pageMargins left="0.35433070866141736" right="0.31496062992125984" top="0.98425196850393704" bottom="0.98425196850393704" header="0.51181102362204722" footer="0.51181102362204722"/>
  <pageSetup paperSize="9" scale="51" fitToHeight="4" orientation="landscape" r:id="rId1"/>
  <headerFooter alignWithMargins="0">
    <oddHeader xml:space="preserve">&amp;L
</oddHeader>
    <oddFooter>&amp;R&amp;8Page &amp;P sur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997A8-0930-487D-9DDB-77649B6F8B84}">
  <sheetPr>
    <pageSetUpPr fitToPage="1"/>
  </sheetPr>
  <dimension ref="A1:P30"/>
  <sheetViews>
    <sheetView zoomScale="70" zoomScaleNormal="70" workbookViewId="0">
      <selection sqref="A1:XFD1"/>
    </sheetView>
  </sheetViews>
  <sheetFormatPr baseColWidth="10" defaultColWidth="11.42578125" defaultRowHeight="12.75" x14ac:dyDescent="0.2"/>
  <cols>
    <col min="1" max="1" width="24.5703125" customWidth="1"/>
    <col min="2" max="2" width="33.28515625" customWidth="1"/>
    <col min="3" max="3" width="57.5703125" customWidth="1"/>
    <col min="4" max="4" width="19.7109375" bestFit="1" customWidth="1"/>
    <col min="5" max="5" width="19.7109375" customWidth="1"/>
    <col min="6" max="6" width="20.28515625" bestFit="1" customWidth="1"/>
    <col min="7" max="7" width="20.28515625" customWidth="1"/>
    <col min="8" max="8" width="23.28515625" bestFit="1" customWidth="1"/>
    <col min="9" max="10" width="23.28515625" customWidth="1"/>
    <col min="11" max="11" width="17" bestFit="1" customWidth="1"/>
    <col min="12" max="13" width="17" customWidth="1"/>
  </cols>
  <sheetData>
    <row r="1" spans="1:16" ht="102.75" customHeight="1" x14ac:dyDescent="0.25">
      <c r="A1" s="108" t="s">
        <v>67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10"/>
      <c r="N1" s="1"/>
      <c r="O1" s="1"/>
      <c r="P1" s="1"/>
    </row>
    <row r="2" spans="1:16" ht="47.25" customHeight="1" x14ac:dyDescent="0.25">
      <c r="A2" s="108" t="s">
        <v>48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10"/>
      <c r="N2" s="2"/>
      <c r="O2" s="2"/>
      <c r="P2" s="2"/>
    </row>
    <row r="3" spans="1:16" ht="47.25" customHeight="1" thickBot="1" x14ac:dyDescent="0.3">
      <c r="A3" s="108" t="s">
        <v>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10"/>
      <c r="N3" s="2"/>
      <c r="O3" s="2"/>
      <c r="P3" s="2"/>
    </row>
    <row r="4" spans="1:16" ht="132.75" thickBot="1" x14ac:dyDescent="0.3">
      <c r="A4" s="132" t="s">
        <v>2</v>
      </c>
      <c r="B4" s="90"/>
      <c r="C4" s="91"/>
      <c r="D4" s="6" t="s">
        <v>3</v>
      </c>
      <c r="E4" s="114" t="s">
        <v>4</v>
      </c>
      <c r="F4" s="115"/>
      <c r="G4" s="6" t="s">
        <v>5</v>
      </c>
      <c r="H4" s="6" t="s">
        <v>6</v>
      </c>
      <c r="I4" s="7" t="s">
        <v>7</v>
      </c>
      <c r="J4" s="7" t="s">
        <v>8</v>
      </c>
      <c r="K4" s="8" t="s">
        <v>9</v>
      </c>
      <c r="L4" s="9" t="s">
        <v>10</v>
      </c>
      <c r="M4" s="9" t="s">
        <v>11</v>
      </c>
      <c r="N4" s="2"/>
      <c r="O4" s="2"/>
      <c r="P4" s="2"/>
    </row>
    <row r="5" spans="1:16" ht="33.75" customHeight="1" x14ac:dyDescent="0.25">
      <c r="A5" s="134" t="s">
        <v>12</v>
      </c>
      <c r="B5" s="135" t="s">
        <v>13</v>
      </c>
      <c r="C5" s="18" t="s">
        <v>15</v>
      </c>
      <c r="D5" s="11"/>
      <c r="E5" s="106"/>
      <c r="F5" s="107"/>
      <c r="G5" s="11">
        <f t="shared" ref="G5:G11" si="0">D5*E5</f>
        <v>0</v>
      </c>
      <c r="H5" s="11"/>
      <c r="I5" s="11"/>
      <c r="J5" s="14">
        <f>E5*H5</f>
        <v>0</v>
      </c>
      <c r="K5" s="15">
        <f>D5*E5*H5</f>
        <v>0</v>
      </c>
      <c r="L5" s="16"/>
      <c r="M5" s="16"/>
      <c r="N5" s="2"/>
      <c r="O5" s="2"/>
      <c r="P5" s="2"/>
    </row>
    <row r="6" spans="1:16" ht="35.25" customHeight="1" x14ac:dyDescent="0.25">
      <c r="A6" s="134"/>
      <c r="B6" s="136"/>
      <c r="C6" s="18" t="s">
        <v>16</v>
      </c>
      <c r="D6" s="11"/>
      <c r="E6" s="106"/>
      <c r="F6" s="107"/>
      <c r="G6" s="11">
        <f t="shared" si="0"/>
        <v>0</v>
      </c>
      <c r="H6" s="11"/>
      <c r="I6" s="11"/>
      <c r="J6" s="14">
        <f t="shared" ref="J6:J11" si="1">E6*H6</f>
        <v>0</v>
      </c>
      <c r="K6" s="15">
        <f t="shared" ref="K6:K11" si="2">D6*E6*H6</f>
        <v>0</v>
      </c>
      <c r="L6" s="16"/>
      <c r="M6" s="16"/>
      <c r="N6" s="2"/>
      <c r="O6" s="2"/>
      <c r="P6" s="2"/>
    </row>
    <row r="7" spans="1:16" ht="48.75" customHeight="1" x14ac:dyDescent="0.25">
      <c r="A7" s="134"/>
      <c r="B7" s="136"/>
      <c r="C7" s="18" t="s">
        <v>64</v>
      </c>
      <c r="D7" s="11"/>
      <c r="E7" s="106"/>
      <c r="F7" s="107"/>
      <c r="G7" s="11">
        <f t="shared" si="0"/>
        <v>0</v>
      </c>
      <c r="H7" s="11"/>
      <c r="I7" s="11"/>
      <c r="J7" s="14">
        <f t="shared" si="1"/>
        <v>0</v>
      </c>
      <c r="K7" s="15">
        <f t="shared" si="2"/>
        <v>0</v>
      </c>
      <c r="L7" s="16"/>
      <c r="M7" s="16"/>
      <c r="N7" s="2"/>
      <c r="O7" s="2"/>
      <c r="P7" s="2"/>
    </row>
    <row r="8" spans="1:16" ht="38.25" customHeight="1" x14ac:dyDescent="0.25">
      <c r="A8" s="134"/>
      <c r="B8" s="136"/>
      <c r="C8" s="18" t="s">
        <v>17</v>
      </c>
      <c r="D8" s="11"/>
      <c r="E8" s="106"/>
      <c r="F8" s="107"/>
      <c r="G8" s="11">
        <f t="shared" si="0"/>
        <v>0</v>
      </c>
      <c r="H8" s="11"/>
      <c r="I8" s="11"/>
      <c r="J8" s="14">
        <f t="shared" si="1"/>
        <v>0</v>
      </c>
      <c r="K8" s="15">
        <f t="shared" si="2"/>
        <v>0</v>
      </c>
      <c r="L8" s="16"/>
      <c r="M8" s="16"/>
      <c r="N8" s="2"/>
      <c r="O8" s="2"/>
      <c r="P8" s="2"/>
    </row>
    <row r="9" spans="1:16" ht="33.75" customHeight="1" x14ac:dyDescent="0.25">
      <c r="A9" s="134"/>
      <c r="B9" s="136"/>
      <c r="C9" s="18" t="s">
        <v>18</v>
      </c>
      <c r="D9" s="11"/>
      <c r="E9" s="106"/>
      <c r="F9" s="107"/>
      <c r="G9" s="11">
        <f t="shared" si="0"/>
        <v>0</v>
      </c>
      <c r="H9" s="11"/>
      <c r="I9" s="11"/>
      <c r="J9" s="14">
        <f t="shared" si="1"/>
        <v>0</v>
      </c>
      <c r="K9" s="15">
        <f t="shared" si="2"/>
        <v>0</v>
      </c>
      <c r="L9" s="16"/>
      <c r="M9" s="16"/>
      <c r="N9" s="2"/>
      <c r="O9" s="2"/>
      <c r="P9" s="2"/>
    </row>
    <row r="10" spans="1:16" ht="35.25" customHeight="1" x14ac:dyDescent="0.25">
      <c r="A10" s="134"/>
      <c r="B10" s="136"/>
      <c r="C10" s="18" t="s">
        <v>19</v>
      </c>
      <c r="D10" s="11"/>
      <c r="E10" s="106"/>
      <c r="F10" s="107"/>
      <c r="G10" s="11">
        <f t="shared" si="0"/>
        <v>0</v>
      </c>
      <c r="H10" s="11"/>
      <c r="I10" s="11"/>
      <c r="J10" s="14">
        <f t="shared" si="1"/>
        <v>0</v>
      </c>
      <c r="K10" s="15">
        <f t="shared" si="2"/>
        <v>0</v>
      </c>
      <c r="L10" s="16"/>
      <c r="M10" s="16"/>
      <c r="N10" s="2"/>
      <c r="O10" s="2"/>
      <c r="P10" s="2"/>
    </row>
    <row r="11" spans="1:16" ht="35.25" customHeight="1" x14ac:dyDescent="0.25">
      <c r="A11" s="134"/>
      <c r="B11" s="137"/>
      <c r="C11" s="18" t="s">
        <v>20</v>
      </c>
      <c r="D11" s="11"/>
      <c r="E11" s="106"/>
      <c r="F11" s="107"/>
      <c r="G11" s="11">
        <f t="shared" si="0"/>
        <v>0</v>
      </c>
      <c r="H11" s="11"/>
      <c r="I11" s="11"/>
      <c r="J11" s="14">
        <f t="shared" si="1"/>
        <v>0</v>
      </c>
      <c r="K11" s="15">
        <f t="shared" si="2"/>
        <v>0</v>
      </c>
      <c r="L11" s="16"/>
      <c r="M11" s="16"/>
      <c r="N11" s="2"/>
      <c r="O11" s="2"/>
      <c r="P11" s="2"/>
    </row>
    <row r="12" spans="1:16" ht="17.25" thickBot="1" x14ac:dyDescent="0.3">
      <c r="A12" s="133"/>
      <c r="B12" s="102"/>
      <c r="C12" s="103"/>
      <c r="D12" s="19"/>
      <c r="E12" s="118"/>
      <c r="F12" s="119"/>
      <c r="G12" s="20"/>
      <c r="H12" s="20"/>
      <c r="I12" s="20"/>
      <c r="J12" s="21"/>
      <c r="K12" s="21"/>
      <c r="L12" s="22"/>
      <c r="M12" s="22"/>
      <c r="N12" s="2"/>
      <c r="O12" s="2"/>
      <c r="P12" s="2"/>
    </row>
    <row r="13" spans="1:16" ht="30" customHeight="1" x14ac:dyDescent="0.25">
      <c r="A13" s="134" t="s">
        <v>22</v>
      </c>
      <c r="B13" s="64" t="s">
        <v>23</v>
      </c>
      <c r="C13" s="24" t="s">
        <v>14</v>
      </c>
      <c r="D13" s="25"/>
      <c r="E13" s="98"/>
      <c r="F13" s="99"/>
      <c r="G13" s="26">
        <f t="shared" ref="G13:G17" si="3">D13*E13</f>
        <v>0</v>
      </c>
      <c r="H13" s="26"/>
      <c r="I13" s="26"/>
      <c r="J13" s="14">
        <f t="shared" ref="J13:J15" si="4">E13*H13</f>
        <v>0</v>
      </c>
      <c r="K13" s="15">
        <f t="shared" ref="K13:K15" si="5">D13*E13*H13</f>
        <v>0</v>
      </c>
      <c r="L13" s="16"/>
      <c r="M13" s="16"/>
      <c r="N13" s="1"/>
      <c r="O13" s="1"/>
      <c r="P13" s="1"/>
    </row>
    <row r="14" spans="1:16" ht="39.6" customHeight="1" x14ac:dyDescent="0.25">
      <c r="A14" s="134"/>
      <c r="B14" s="138" t="s">
        <v>24</v>
      </c>
      <c r="C14" s="101"/>
      <c r="D14" s="27"/>
      <c r="E14" s="122"/>
      <c r="F14" s="123"/>
      <c r="G14" s="11">
        <f t="shared" si="3"/>
        <v>0</v>
      </c>
      <c r="H14" s="11"/>
      <c r="I14" s="11"/>
      <c r="J14" s="14">
        <f t="shared" si="4"/>
        <v>0</v>
      </c>
      <c r="K14" s="15">
        <f t="shared" si="5"/>
        <v>0</v>
      </c>
      <c r="L14" s="16"/>
      <c r="M14" s="16"/>
      <c r="N14" s="2"/>
      <c r="O14" s="2"/>
      <c r="P14" s="2"/>
    </row>
    <row r="15" spans="1:16" ht="28.15" customHeight="1" thickBot="1" x14ac:dyDescent="0.3">
      <c r="A15" s="134"/>
      <c r="B15" s="139" t="s">
        <v>25</v>
      </c>
      <c r="C15" s="105"/>
      <c r="D15" s="28"/>
      <c r="E15" s="120"/>
      <c r="F15" s="121"/>
      <c r="G15" s="29">
        <f t="shared" si="3"/>
        <v>0</v>
      </c>
      <c r="H15" s="29"/>
      <c r="I15" s="29"/>
      <c r="J15" s="30">
        <f t="shared" si="4"/>
        <v>0</v>
      </c>
      <c r="K15" s="31">
        <f t="shared" si="5"/>
        <v>0</v>
      </c>
      <c r="L15" s="16"/>
      <c r="M15" s="16"/>
      <c r="N15" s="2"/>
      <c r="O15" s="2"/>
      <c r="P15" s="2"/>
    </row>
    <row r="16" spans="1:16" ht="20.100000000000001" customHeight="1" thickBot="1" x14ac:dyDescent="0.3">
      <c r="A16" s="140" t="s">
        <v>26</v>
      </c>
      <c r="B16" s="131"/>
      <c r="C16" s="131"/>
      <c r="D16" s="124"/>
      <c r="E16" s="125"/>
      <c r="F16" s="125"/>
      <c r="G16" s="125"/>
      <c r="H16" s="125"/>
      <c r="I16" s="125"/>
      <c r="J16" s="126"/>
      <c r="K16" s="60"/>
      <c r="L16" s="16"/>
      <c r="M16" s="16"/>
      <c r="N16" s="2"/>
      <c r="O16" s="2"/>
      <c r="P16" s="2"/>
    </row>
    <row r="17" spans="1:16" ht="19.5" thickBot="1" x14ac:dyDescent="0.35">
      <c r="A17" s="35"/>
      <c r="B17" s="36"/>
      <c r="C17" s="37"/>
      <c r="D17" s="38"/>
      <c r="E17" s="39"/>
      <c r="F17" s="65" t="s">
        <v>27</v>
      </c>
      <c r="G17" s="66">
        <f t="shared" si="3"/>
        <v>0</v>
      </c>
      <c r="H17" s="67"/>
      <c r="I17" s="85" t="s">
        <v>49</v>
      </c>
      <c r="J17" s="86"/>
      <c r="K17" s="42">
        <f>SUM(K5:K11,K13:K16)</f>
        <v>0</v>
      </c>
      <c r="L17" s="43"/>
      <c r="M17" s="43"/>
      <c r="N17" s="2"/>
      <c r="O17" s="2"/>
      <c r="P17" s="2"/>
    </row>
    <row r="18" spans="1:16" ht="15.75" customHeight="1" thickBot="1" x14ac:dyDescent="0.35">
      <c r="A18" s="35"/>
      <c r="B18" s="36"/>
      <c r="C18" s="37"/>
      <c r="D18" s="37"/>
      <c r="E18" s="37"/>
      <c r="F18" s="44"/>
      <c r="G18" s="44"/>
      <c r="H18" s="44"/>
      <c r="I18" s="85" t="s">
        <v>29</v>
      </c>
      <c r="J18" s="86"/>
      <c r="K18" s="42">
        <f>K17*0.2</f>
        <v>0</v>
      </c>
      <c r="L18" s="43"/>
      <c r="M18" s="43"/>
      <c r="N18" s="2"/>
      <c r="O18" s="2"/>
      <c r="P18" s="2"/>
    </row>
    <row r="19" spans="1:16" ht="19.5" thickBot="1" x14ac:dyDescent="0.35">
      <c r="A19" s="35"/>
      <c r="B19" s="36"/>
      <c r="C19" s="45"/>
      <c r="D19" s="45"/>
      <c r="E19" s="45"/>
      <c r="F19" s="35"/>
      <c r="G19" s="35"/>
      <c r="H19" s="35"/>
      <c r="I19" s="85" t="s">
        <v>50</v>
      </c>
      <c r="J19" s="86"/>
      <c r="K19" s="42">
        <f>K17+K18</f>
        <v>0</v>
      </c>
      <c r="L19" s="43"/>
      <c r="M19" s="43"/>
      <c r="N19" s="2"/>
      <c r="O19" s="2"/>
      <c r="P19" s="2"/>
    </row>
    <row r="20" spans="1:16" ht="15.75" x14ac:dyDescent="0.25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1"/>
      <c r="O20" s="1"/>
      <c r="P20" s="1"/>
    </row>
    <row r="21" spans="1:16" s="3" customFormat="1" ht="27" customHeight="1" thickBot="1" x14ac:dyDescent="0.3">
      <c r="A21" s="59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</row>
    <row r="22" spans="1:16" s="4" customFormat="1" ht="30.75" customHeight="1" thickBot="1" x14ac:dyDescent="0.3">
      <c r="A22" s="127" t="s">
        <v>44</v>
      </c>
      <c r="B22" s="128"/>
      <c r="C22" s="128"/>
      <c r="D22" s="128"/>
      <c r="E22" s="128"/>
      <c r="F22" s="128"/>
      <c r="G22" s="128"/>
      <c r="H22" s="128"/>
      <c r="I22" s="129"/>
      <c r="J22" s="35"/>
      <c r="K22" s="35"/>
      <c r="L22" s="35"/>
      <c r="M22" s="35"/>
    </row>
    <row r="23" spans="1:16" s="4" customFormat="1" ht="20.100000000000001" customHeight="1" x14ac:dyDescent="0.2">
      <c r="B23"/>
      <c r="C23"/>
      <c r="D23"/>
      <c r="E23"/>
      <c r="F23"/>
      <c r="G23"/>
      <c r="H23"/>
      <c r="I23"/>
      <c r="J23"/>
      <c r="K23"/>
      <c r="L23"/>
      <c r="M23"/>
    </row>
    <row r="24" spans="1:16" s="4" customFormat="1" ht="27" customHeight="1" x14ac:dyDescent="0.2">
      <c r="B24"/>
      <c r="C24"/>
      <c r="D24"/>
      <c r="E24"/>
      <c r="F24"/>
      <c r="G24"/>
      <c r="H24"/>
      <c r="I24"/>
      <c r="J24"/>
      <c r="K24"/>
      <c r="L24"/>
      <c r="M24"/>
    </row>
    <row r="25" spans="1:16" s="4" customFormat="1" ht="30.75" customHeight="1" x14ac:dyDescent="0.2">
      <c r="B25"/>
      <c r="C25"/>
      <c r="D25"/>
      <c r="E25"/>
      <c r="F25"/>
      <c r="G25"/>
      <c r="H25"/>
      <c r="I25"/>
      <c r="J25"/>
      <c r="K25"/>
      <c r="L25"/>
      <c r="M25"/>
    </row>
    <row r="26" spans="1:16" s="4" customFormat="1" ht="30.75" customHeight="1" x14ac:dyDescent="0.2">
      <c r="B26"/>
      <c r="C26"/>
      <c r="D26"/>
      <c r="E26"/>
      <c r="F26"/>
      <c r="G26"/>
      <c r="H26"/>
      <c r="I26"/>
      <c r="J26"/>
      <c r="K26"/>
      <c r="L26"/>
      <c r="M26"/>
    </row>
    <row r="28" spans="1:16" ht="20.100000000000001" customHeight="1" x14ac:dyDescent="0.2"/>
    <row r="29" spans="1:16" ht="20.100000000000001" customHeight="1" x14ac:dyDescent="0.2"/>
    <row r="30" spans="1:16" ht="20.100000000000001" customHeight="1" x14ac:dyDescent="0.2"/>
  </sheetData>
  <mergeCells count="28">
    <mergeCell ref="A22:I22"/>
    <mergeCell ref="A16:C16"/>
    <mergeCell ref="D16:J16"/>
    <mergeCell ref="I17:J17"/>
    <mergeCell ref="I18:J18"/>
    <mergeCell ref="I19:J19"/>
    <mergeCell ref="A13:A15"/>
    <mergeCell ref="E13:F13"/>
    <mergeCell ref="B14:C14"/>
    <mergeCell ref="E14:F14"/>
    <mergeCell ref="B15:C15"/>
    <mergeCell ref="E15:F15"/>
    <mergeCell ref="E8:F8"/>
    <mergeCell ref="E9:F9"/>
    <mergeCell ref="E10:F10"/>
    <mergeCell ref="E11:F11"/>
    <mergeCell ref="A12:C12"/>
    <mergeCell ref="E12:F12"/>
    <mergeCell ref="A5:A11"/>
    <mergeCell ref="B5:B11"/>
    <mergeCell ref="E5:F5"/>
    <mergeCell ref="E6:F6"/>
    <mergeCell ref="E7:F7"/>
    <mergeCell ref="A4:C4"/>
    <mergeCell ref="E4:F4"/>
    <mergeCell ref="A1:M1"/>
    <mergeCell ref="A2:M2"/>
    <mergeCell ref="A3:M3"/>
  </mergeCells>
  <printOptions horizontalCentered="1" verticalCentered="1"/>
  <pageMargins left="0.35433070866141736" right="0.31496062992125984" top="0.98425196850393704" bottom="0.98425196850393704" header="0.51181102362204722" footer="0.51181102362204722"/>
  <pageSetup paperSize="9" scale="50" fitToHeight="4" orientation="landscape" r:id="rId1"/>
  <headerFooter alignWithMargins="0">
    <oddFooter>&amp;R&amp;8Page &amp;P sur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D158B-FC57-4045-8101-A6086756183A}">
  <sheetPr>
    <pageSetUpPr fitToPage="1"/>
  </sheetPr>
  <dimension ref="A1:P30"/>
  <sheetViews>
    <sheetView zoomScale="70" zoomScaleNormal="70" workbookViewId="0">
      <selection sqref="A1:XFD1"/>
    </sheetView>
  </sheetViews>
  <sheetFormatPr baseColWidth="10" defaultColWidth="11.42578125" defaultRowHeight="12.75" x14ac:dyDescent="0.2"/>
  <cols>
    <col min="1" max="1" width="20.7109375" customWidth="1"/>
    <col min="2" max="2" width="33.28515625" customWidth="1"/>
    <col min="3" max="3" width="57.5703125" customWidth="1"/>
    <col min="4" max="4" width="19.7109375" bestFit="1" customWidth="1"/>
    <col min="5" max="5" width="19.7109375" customWidth="1"/>
    <col min="6" max="6" width="20.28515625" bestFit="1" customWidth="1"/>
    <col min="7" max="7" width="20.28515625" customWidth="1"/>
    <col min="8" max="8" width="23.28515625" bestFit="1" customWidth="1"/>
    <col min="9" max="10" width="23.28515625" customWidth="1"/>
    <col min="11" max="11" width="17" bestFit="1" customWidth="1"/>
    <col min="12" max="13" width="17" customWidth="1"/>
  </cols>
  <sheetData>
    <row r="1" spans="1:16" ht="121.5" customHeight="1" x14ac:dyDescent="0.25">
      <c r="A1" s="108" t="s">
        <v>66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10"/>
      <c r="N1" s="1"/>
      <c r="O1" s="1"/>
      <c r="P1" s="1"/>
    </row>
    <row r="2" spans="1:16" ht="47.25" customHeight="1" x14ac:dyDescent="0.25">
      <c r="A2" s="108" t="s">
        <v>51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10"/>
      <c r="N2" s="2"/>
      <c r="O2" s="2"/>
      <c r="P2" s="2"/>
    </row>
    <row r="3" spans="1:16" ht="47.25" customHeight="1" thickBot="1" x14ac:dyDescent="0.3">
      <c r="A3" s="108" t="s">
        <v>1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10"/>
      <c r="N3" s="2"/>
      <c r="O3" s="2"/>
      <c r="P3" s="2"/>
    </row>
    <row r="4" spans="1:16" ht="132.75" thickBot="1" x14ac:dyDescent="0.3">
      <c r="A4" s="89" t="s">
        <v>2</v>
      </c>
      <c r="B4" s="90"/>
      <c r="C4" s="91"/>
      <c r="D4" s="6" t="s">
        <v>3</v>
      </c>
      <c r="E4" s="114" t="s">
        <v>4</v>
      </c>
      <c r="F4" s="115"/>
      <c r="G4" s="6" t="s">
        <v>5</v>
      </c>
      <c r="H4" s="6" t="s">
        <v>6</v>
      </c>
      <c r="I4" s="7" t="s">
        <v>7</v>
      </c>
      <c r="J4" s="7" t="s">
        <v>8</v>
      </c>
      <c r="K4" s="8" t="s">
        <v>9</v>
      </c>
      <c r="L4" s="9" t="s">
        <v>10</v>
      </c>
      <c r="M4" s="9" t="s">
        <v>11</v>
      </c>
      <c r="N4" s="2"/>
      <c r="O4" s="2"/>
      <c r="P4" s="2"/>
    </row>
    <row r="5" spans="1:16" ht="31.5" customHeight="1" x14ac:dyDescent="0.25">
      <c r="A5" s="95" t="s">
        <v>12</v>
      </c>
      <c r="B5" s="92" t="s">
        <v>13</v>
      </c>
      <c r="C5" s="18" t="s">
        <v>15</v>
      </c>
      <c r="D5" s="11"/>
      <c r="E5" s="106"/>
      <c r="F5" s="107"/>
      <c r="G5" s="11">
        <f t="shared" ref="G5:G11" si="0">D5*E5</f>
        <v>0</v>
      </c>
      <c r="H5" s="11"/>
      <c r="I5" s="11"/>
      <c r="J5" s="14">
        <f t="shared" ref="J5:J11" si="1">E5*H5</f>
        <v>0</v>
      </c>
      <c r="K5" s="15">
        <f t="shared" ref="K5:K11" si="2">D5*E5*H5</f>
        <v>0</v>
      </c>
      <c r="L5" s="16"/>
      <c r="M5" s="16"/>
      <c r="N5" s="2"/>
      <c r="O5" s="2"/>
      <c r="P5" s="2"/>
    </row>
    <row r="6" spans="1:16" ht="33" customHeight="1" x14ac:dyDescent="0.25">
      <c r="A6" s="96"/>
      <c r="B6" s="93"/>
      <c r="C6" s="18" t="s">
        <v>16</v>
      </c>
      <c r="D6" s="11"/>
      <c r="E6" s="106"/>
      <c r="F6" s="107"/>
      <c r="G6" s="11">
        <f t="shared" si="0"/>
        <v>0</v>
      </c>
      <c r="H6" s="11"/>
      <c r="I6" s="11"/>
      <c r="J6" s="14">
        <f t="shared" si="1"/>
        <v>0</v>
      </c>
      <c r="K6" s="15">
        <f t="shared" si="2"/>
        <v>0</v>
      </c>
      <c r="L6" s="16"/>
      <c r="M6" s="16"/>
      <c r="N6" s="2"/>
      <c r="O6" s="2"/>
      <c r="P6" s="2"/>
    </row>
    <row r="7" spans="1:16" ht="36" customHeight="1" x14ac:dyDescent="0.25">
      <c r="A7" s="96"/>
      <c r="B7" s="93"/>
      <c r="C7" s="18" t="s">
        <v>64</v>
      </c>
      <c r="D7" s="11"/>
      <c r="E7" s="106"/>
      <c r="F7" s="107"/>
      <c r="G7" s="11">
        <f t="shared" si="0"/>
        <v>0</v>
      </c>
      <c r="H7" s="11"/>
      <c r="I7" s="11"/>
      <c r="J7" s="14">
        <f t="shared" si="1"/>
        <v>0</v>
      </c>
      <c r="K7" s="15">
        <f t="shared" si="2"/>
        <v>0</v>
      </c>
      <c r="L7" s="16"/>
      <c r="M7" s="16"/>
      <c r="N7" s="2"/>
      <c r="O7" s="2"/>
      <c r="P7" s="2"/>
    </row>
    <row r="8" spans="1:16" ht="33" customHeight="1" x14ac:dyDescent="0.25">
      <c r="A8" s="96"/>
      <c r="B8" s="93"/>
      <c r="C8" s="18" t="s">
        <v>17</v>
      </c>
      <c r="D8" s="11"/>
      <c r="E8" s="106"/>
      <c r="F8" s="107"/>
      <c r="G8" s="11">
        <f t="shared" si="0"/>
        <v>0</v>
      </c>
      <c r="H8" s="11"/>
      <c r="I8" s="11"/>
      <c r="J8" s="14">
        <f t="shared" si="1"/>
        <v>0</v>
      </c>
      <c r="K8" s="15">
        <f t="shared" si="2"/>
        <v>0</v>
      </c>
      <c r="L8" s="16"/>
      <c r="M8" s="16"/>
      <c r="N8" s="2"/>
      <c r="O8" s="2"/>
      <c r="P8" s="2"/>
    </row>
    <row r="9" spans="1:16" ht="30" customHeight="1" x14ac:dyDescent="0.25">
      <c r="A9" s="96"/>
      <c r="B9" s="93"/>
      <c r="C9" s="18" t="s">
        <v>18</v>
      </c>
      <c r="D9" s="11"/>
      <c r="E9" s="106"/>
      <c r="F9" s="107"/>
      <c r="G9" s="11">
        <f t="shared" si="0"/>
        <v>0</v>
      </c>
      <c r="H9" s="11"/>
      <c r="I9" s="11"/>
      <c r="J9" s="14">
        <f t="shared" si="1"/>
        <v>0</v>
      </c>
      <c r="K9" s="15">
        <f t="shared" si="2"/>
        <v>0</v>
      </c>
      <c r="L9" s="16"/>
      <c r="M9" s="16"/>
      <c r="N9" s="2"/>
      <c r="O9" s="2"/>
      <c r="P9" s="2"/>
    </row>
    <row r="10" spans="1:16" ht="31.5" customHeight="1" x14ac:dyDescent="0.25">
      <c r="A10" s="96"/>
      <c r="B10" s="93"/>
      <c r="C10" s="18" t="s">
        <v>19</v>
      </c>
      <c r="D10" s="11"/>
      <c r="E10" s="106"/>
      <c r="F10" s="107"/>
      <c r="G10" s="11">
        <f t="shared" si="0"/>
        <v>0</v>
      </c>
      <c r="H10" s="11"/>
      <c r="I10" s="11"/>
      <c r="J10" s="14">
        <f t="shared" si="1"/>
        <v>0</v>
      </c>
      <c r="K10" s="15">
        <f t="shared" si="2"/>
        <v>0</v>
      </c>
      <c r="L10" s="16"/>
      <c r="M10" s="16"/>
      <c r="N10" s="2"/>
      <c r="O10" s="2"/>
      <c r="P10" s="2"/>
    </row>
    <row r="11" spans="1:16" ht="37.5" customHeight="1" x14ac:dyDescent="0.25">
      <c r="A11" s="97"/>
      <c r="B11" s="94"/>
      <c r="C11" s="18" t="s">
        <v>20</v>
      </c>
      <c r="D11" s="11"/>
      <c r="E11" s="106"/>
      <c r="F11" s="107"/>
      <c r="G11" s="11">
        <f t="shared" si="0"/>
        <v>0</v>
      </c>
      <c r="H11" s="11"/>
      <c r="I11" s="11"/>
      <c r="J11" s="14">
        <f t="shared" si="1"/>
        <v>0</v>
      </c>
      <c r="K11" s="15">
        <f t="shared" si="2"/>
        <v>0</v>
      </c>
      <c r="L11" s="16"/>
      <c r="M11" s="16"/>
      <c r="N11" s="2"/>
      <c r="O11" s="2"/>
      <c r="P11" s="2"/>
    </row>
    <row r="12" spans="1:16" ht="17.25" thickBot="1" x14ac:dyDescent="0.3">
      <c r="A12" s="102"/>
      <c r="B12" s="102"/>
      <c r="C12" s="103"/>
      <c r="D12" s="19"/>
      <c r="E12" s="118"/>
      <c r="F12" s="119"/>
      <c r="G12" s="20"/>
      <c r="H12" s="20"/>
      <c r="I12" s="20"/>
      <c r="J12" s="21"/>
      <c r="K12" s="21"/>
      <c r="L12" s="22"/>
      <c r="M12" s="22"/>
      <c r="N12" s="2"/>
      <c r="O12" s="2"/>
      <c r="P12" s="2"/>
    </row>
    <row r="13" spans="1:16" ht="30" customHeight="1" x14ac:dyDescent="0.25">
      <c r="A13" s="96" t="s">
        <v>22</v>
      </c>
      <c r="B13" s="23" t="s">
        <v>23</v>
      </c>
      <c r="C13" s="24" t="s">
        <v>14</v>
      </c>
      <c r="D13" s="25"/>
      <c r="E13" s="98"/>
      <c r="F13" s="99"/>
      <c r="G13" s="26">
        <f t="shared" ref="G13:G17" si="3">D13*E13</f>
        <v>0</v>
      </c>
      <c r="H13" s="26"/>
      <c r="I13" s="26"/>
      <c r="J13" s="14">
        <f t="shared" ref="J13:J15" si="4">E13*H13</f>
        <v>0</v>
      </c>
      <c r="K13" s="15">
        <f t="shared" ref="K13:K15" si="5">D13*E13*H13</f>
        <v>0</v>
      </c>
      <c r="L13" s="16"/>
      <c r="M13" s="16"/>
      <c r="N13" s="1"/>
      <c r="O13" s="1"/>
      <c r="P13" s="1"/>
    </row>
    <row r="14" spans="1:16" ht="39.6" customHeight="1" x14ac:dyDescent="0.25">
      <c r="A14" s="96"/>
      <c r="B14" s="100" t="s">
        <v>24</v>
      </c>
      <c r="C14" s="101"/>
      <c r="D14" s="27"/>
      <c r="E14" s="122"/>
      <c r="F14" s="123"/>
      <c r="G14" s="11">
        <f t="shared" si="3"/>
        <v>0</v>
      </c>
      <c r="H14" s="11"/>
      <c r="I14" s="11"/>
      <c r="J14" s="14">
        <f t="shared" si="4"/>
        <v>0</v>
      </c>
      <c r="K14" s="15">
        <f t="shared" si="5"/>
        <v>0</v>
      </c>
      <c r="L14" s="16"/>
      <c r="M14" s="16"/>
      <c r="N14" s="2"/>
      <c r="O14" s="2"/>
      <c r="P14" s="2"/>
    </row>
    <row r="15" spans="1:16" ht="28.15" customHeight="1" thickBot="1" x14ac:dyDescent="0.3">
      <c r="A15" s="96"/>
      <c r="B15" s="104" t="s">
        <v>25</v>
      </c>
      <c r="C15" s="105"/>
      <c r="D15" s="28"/>
      <c r="E15" s="120"/>
      <c r="F15" s="121"/>
      <c r="G15" s="29">
        <f t="shared" si="3"/>
        <v>0</v>
      </c>
      <c r="H15" s="29"/>
      <c r="I15" s="29"/>
      <c r="J15" s="30">
        <f t="shared" si="4"/>
        <v>0</v>
      </c>
      <c r="K15" s="31">
        <f t="shared" si="5"/>
        <v>0</v>
      </c>
      <c r="L15" s="16"/>
      <c r="M15" s="16"/>
      <c r="N15" s="2"/>
      <c r="O15" s="2"/>
      <c r="P15" s="2"/>
    </row>
    <row r="16" spans="1:16" ht="20.100000000000001" customHeight="1" thickBot="1" x14ac:dyDescent="0.3">
      <c r="A16" s="130" t="s">
        <v>26</v>
      </c>
      <c r="B16" s="131"/>
      <c r="C16" s="131"/>
      <c r="D16" s="124"/>
      <c r="E16" s="125"/>
      <c r="F16" s="125"/>
      <c r="G16" s="125"/>
      <c r="H16" s="125"/>
      <c r="I16" s="125"/>
      <c r="J16" s="126"/>
      <c r="K16" s="60"/>
      <c r="L16" s="16"/>
      <c r="M16" s="16"/>
      <c r="N16" s="2"/>
      <c r="O16" s="2"/>
      <c r="P16" s="2"/>
    </row>
    <row r="17" spans="1:16" ht="19.5" thickBot="1" x14ac:dyDescent="0.35">
      <c r="A17" s="35"/>
      <c r="B17" s="36"/>
      <c r="C17" s="37"/>
      <c r="D17" s="38"/>
      <c r="E17" s="39"/>
      <c r="F17" s="65" t="s">
        <v>27</v>
      </c>
      <c r="G17" s="66">
        <f t="shared" si="3"/>
        <v>0</v>
      </c>
      <c r="H17" s="67"/>
      <c r="I17" s="85" t="s">
        <v>52</v>
      </c>
      <c r="J17" s="86"/>
      <c r="K17" s="42">
        <f>SUM(K5:K11,K13:K16)</f>
        <v>0</v>
      </c>
      <c r="L17" s="43"/>
      <c r="M17" s="43"/>
      <c r="N17" s="2"/>
      <c r="O17" s="2"/>
      <c r="P17" s="2"/>
    </row>
    <row r="18" spans="1:16" ht="15.75" customHeight="1" thickBot="1" x14ac:dyDescent="0.35">
      <c r="A18" s="35"/>
      <c r="B18" s="36"/>
      <c r="C18" s="37"/>
      <c r="D18" s="37"/>
      <c r="E18" s="37"/>
      <c r="F18" s="44"/>
      <c r="G18" s="44"/>
      <c r="H18" s="44"/>
      <c r="I18" s="85" t="s">
        <v>29</v>
      </c>
      <c r="J18" s="86"/>
      <c r="K18" s="42">
        <f>K17*0.2</f>
        <v>0</v>
      </c>
      <c r="L18" s="43"/>
      <c r="M18" s="43"/>
      <c r="N18" s="2"/>
      <c r="O18" s="2"/>
      <c r="P18" s="2"/>
    </row>
    <row r="19" spans="1:16" ht="19.5" thickBot="1" x14ac:dyDescent="0.35">
      <c r="A19" s="35"/>
      <c r="B19" s="36"/>
      <c r="C19" s="45"/>
      <c r="D19" s="45"/>
      <c r="E19" s="45"/>
      <c r="F19" s="35"/>
      <c r="G19" s="35"/>
      <c r="H19" s="35"/>
      <c r="I19" s="85" t="s">
        <v>53</v>
      </c>
      <c r="J19" s="86"/>
      <c r="K19" s="42">
        <f>K17+K18</f>
        <v>0</v>
      </c>
      <c r="L19" s="43"/>
      <c r="M19" s="43"/>
      <c r="N19" s="2"/>
      <c r="O19" s="2"/>
      <c r="P19" s="2"/>
    </row>
    <row r="20" spans="1:16" ht="16.5" thickBot="1" x14ac:dyDescent="0.3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1"/>
      <c r="O20" s="1"/>
      <c r="P20" s="1"/>
    </row>
    <row r="21" spans="1:16" s="3" customFormat="1" ht="27" customHeight="1" thickBot="1" x14ac:dyDescent="0.3">
      <c r="A21" s="127" t="s">
        <v>44</v>
      </c>
      <c r="B21" s="128"/>
      <c r="C21" s="128"/>
      <c r="D21" s="128"/>
      <c r="E21" s="128"/>
      <c r="F21" s="128"/>
      <c r="G21" s="128"/>
      <c r="H21" s="128"/>
      <c r="I21" s="129"/>
      <c r="J21" s="35"/>
      <c r="K21" s="35"/>
      <c r="L21" s="35"/>
      <c r="M21" s="35"/>
    </row>
    <row r="22" spans="1:16" s="4" customFormat="1" ht="30.75" customHeight="1" x14ac:dyDescent="0.2">
      <c r="B22"/>
      <c r="C22"/>
      <c r="D22"/>
      <c r="E22"/>
      <c r="F22"/>
      <c r="G22"/>
      <c r="H22"/>
      <c r="I22"/>
      <c r="J22"/>
      <c r="K22"/>
      <c r="L22"/>
      <c r="M22"/>
    </row>
    <row r="23" spans="1:16" s="4" customFormat="1" ht="20.100000000000001" customHeight="1" x14ac:dyDescent="0.2">
      <c r="B23"/>
      <c r="C23"/>
      <c r="D23"/>
      <c r="E23"/>
      <c r="F23"/>
      <c r="G23"/>
      <c r="H23"/>
      <c r="I23"/>
      <c r="J23"/>
      <c r="K23"/>
      <c r="L23"/>
      <c r="M23"/>
    </row>
    <row r="24" spans="1:16" s="4" customFormat="1" ht="27" customHeight="1" x14ac:dyDescent="0.2">
      <c r="B24"/>
      <c r="C24"/>
      <c r="D24"/>
      <c r="E24"/>
      <c r="F24"/>
      <c r="G24"/>
      <c r="H24"/>
      <c r="I24"/>
      <c r="J24"/>
      <c r="K24"/>
      <c r="L24"/>
      <c r="M24"/>
    </row>
    <row r="25" spans="1:16" s="4" customFormat="1" ht="30.75" customHeight="1" x14ac:dyDescent="0.2">
      <c r="B25"/>
      <c r="C25"/>
      <c r="D25"/>
      <c r="E25"/>
      <c r="F25"/>
      <c r="G25"/>
      <c r="H25"/>
      <c r="I25"/>
      <c r="J25"/>
      <c r="K25"/>
      <c r="L25"/>
      <c r="M25"/>
    </row>
    <row r="26" spans="1:16" s="4" customFormat="1" ht="30.75" customHeight="1" x14ac:dyDescent="0.2">
      <c r="B26"/>
      <c r="C26"/>
      <c r="D26"/>
      <c r="E26"/>
      <c r="F26"/>
      <c r="G26"/>
      <c r="H26"/>
      <c r="I26"/>
      <c r="J26"/>
      <c r="K26"/>
      <c r="L26"/>
      <c r="M26"/>
    </row>
    <row r="28" spans="1:16" ht="20.100000000000001" customHeight="1" x14ac:dyDescent="0.2"/>
    <row r="29" spans="1:16" ht="20.100000000000001" customHeight="1" x14ac:dyDescent="0.2"/>
    <row r="30" spans="1:16" ht="20.100000000000001" customHeight="1" x14ac:dyDescent="0.2"/>
  </sheetData>
  <mergeCells count="28">
    <mergeCell ref="A21:I21"/>
    <mergeCell ref="I18:J18"/>
    <mergeCell ref="I19:J19"/>
    <mergeCell ref="A12:C12"/>
    <mergeCell ref="E12:F12"/>
    <mergeCell ref="A16:C16"/>
    <mergeCell ref="D16:J16"/>
    <mergeCell ref="I17:J17"/>
    <mergeCell ref="A13:A15"/>
    <mergeCell ref="E13:F13"/>
    <mergeCell ref="B14:C14"/>
    <mergeCell ref="E14:F14"/>
    <mergeCell ref="B15:C15"/>
    <mergeCell ref="E15:F15"/>
    <mergeCell ref="A1:M1"/>
    <mergeCell ref="A2:M2"/>
    <mergeCell ref="A4:C4"/>
    <mergeCell ref="E4:F4"/>
    <mergeCell ref="B5:B11"/>
    <mergeCell ref="A5:A11"/>
    <mergeCell ref="E5:F5"/>
    <mergeCell ref="E6:F6"/>
    <mergeCell ref="E7:F7"/>
    <mergeCell ref="E8:F8"/>
    <mergeCell ref="E9:F9"/>
    <mergeCell ref="E11:F11"/>
    <mergeCell ref="A3:M3"/>
    <mergeCell ref="E10:F10"/>
  </mergeCells>
  <printOptions horizontalCentered="1" verticalCentered="1"/>
  <pageMargins left="0.35433070866141736" right="0.31496062992125984" top="0.98425196850393704" bottom="0.98425196850393704" header="0.51181102362204722" footer="0.51181102362204722"/>
  <pageSetup paperSize="9" scale="51" fitToHeight="4" orientation="landscape" r:id="rId1"/>
  <headerFooter alignWithMargins="0">
    <oddFooter>&amp;R&amp;8Page &amp;P sur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6"/>
  <sheetViews>
    <sheetView workbookViewId="0">
      <selection activeCell="G2" sqref="G2"/>
    </sheetView>
  </sheetViews>
  <sheetFormatPr baseColWidth="10" defaultColWidth="11.42578125" defaultRowHeight="12.75" x14ac:dyDescent="0.2"/>
  <cols>
    <col min="1" max="1" width="51.85546875" customWidth="1"/>
    <col min="2" max="2" width="12.42578125" bestFit="1" customWidth="1"/>
    <col min="4" max="4" width="12.42578125" bestFit="1" customWidth="1"/>
  </cols>
  <sheetData>
    <row r="1" spans="1:4" ht="95.25" customHeight="1" x14ac:dyDescent="0.2">
      <c r="A1" s="141" t="s">
        <v>65</v>
      </c>
      <c r="B1" s="142"/>
      <c r="C1" s="142"/>
      <c r="D1" s="143"/>
    </row>
    <row r="2" spans="1:4" ht="14.25" thickBot="1" x14ac:dyDescent="0.3">
      <c r="A2" s="144"/>
      <c r="B2" s="145"/>
      <c r="C2" s="145"/>
      <c r="D2" s="146"/>
    </row>
    <row r="3" spans="1:4" ht="39.75" customHeight="1" thickBot="1" x14ac:dyDescent="0.25">
      <c r="A3" s="147" t="s">
        <v>54</v>
      </c>
      <c r="B3" s="148"/>
      <c r="C3" s="148"/>
      <c r="D3" s="149"/>
    </row>
    <row r="4" spans="1:4" ht="13.5" x14ac:dyDescent="0.25">
      <c r="A4" s="35"/>
      <c r="B4" s="35"/>
      <c r="C4" s="35"/>
      <c r="D4" s="35"/>
    </row>
    <row r="5" spans="1:4" ht="13.5" x14ac:dyDescent="0.25">
      <c r="A5" s="35"/>
      <c r="B5" s="35"/>
      <c r="C5" s="35"/>
      <c r="D5" s="35"/>
    </row>
    <row r="6" spans="1:4" ht="14.25" thickBot="1" x14ac:dyDescent="0.3">
      <c r="A6" s="35"/>
      <c r="B6" s="35"/>
      <c r="C6" s="35"/>
      <c r="D6" s="35"/>
    </row>
    <row r="7" spans="1:4" ht="13.5" x14ac:dyDescent="0.2">
      <c r="A7" s="141" t="s">
        <v>55</v>
      </c>
      <c r="B7" s="150"/>
      <c r="C7" s="150"/>
      <c r="D7" s="151"/>
    </row>
    <row r="8" spans="1:4" ht="14.25" thickBot="1" x14ac:dyDescent="0.3">
      <c r="A8" s="144" t="s">
        <v>56</v>
      </c>
      <c r="B8" s="145"/>
      <c r="C8" s="145"/>
      <c r="D8" s="146"/>
    </row>
    <row r="9" spans="1:4" ht="14.25" thickBot="1" x14ac:dyDescent="0.3">
      <c r="A9" s="68"/>
      <c r="B9" s="69" t="s">
        <v>57</v>
      </c>
      <c r="C9" s="70" t="s">
        <v>29</v>
      </c>
      <c r="D9" s="71" t="s">
        <v>58</v>
      </c>
    </row>
    <row r="10" spans="1:4" ht="13.5" x14ac:dyDescent="0.25">
      <c r="A10" s="72" t="s">
        <v>59</v>
      </c>
      <c r="B10" s="73"/>
      <c r="C10" s="74"/>
      <c r="D10" s="75"/>
    </row>
    <row r="11" spans="1:4" ht="13.5" x14ac:dyDescent="0.25">
      <c r="A11" s="76" t="s">
        <v>60</v>
      </c>
      <c r="B11" s="77"/>
      <c r="C11" s="78"/>
      <c r="D11" s="79"/>
    </row>
    <row r="12" spans="1:4" ht="13.5" x14ac:dyDescent="0.25">
      <c r="A12" s="76" t="s">
        <v>61</v>
      </c>
      <c r="B12" s="77"/>
      <c r="C12" s="78"/>
      <c r="D12" s="79"/>
    </row>
    <row r="13" spans="1:4" ht="14.25" thickBot="1" x14ac:dyDescent="0.3">
      <c r="A13" s="80" t="s">
        <v>62</v>
      </c>
      <c r="B13" s="81"/>
      <c r="C13" s="74"/>
      <c r="D13" s="75"/>
    </row>
    <row r="14" spans="1:4" ht="14.25" thickBot="1" x14ac:dyDescent="0.3">
      <c r="A14" s="82" t="s">
        <v>63</v>
      </c>
      <c r="B14" s="83"/>
      <c r="C14" s="83"/>
      <c r="D14" s="84"/>
    </row>
    <row r="15" spans="1:4" ht="13.5" x14ac:dyDescent="0.25">
      <c r="A15" s="35"/>
      <c r="B15" s="35"/>
      <c r="C15" s="35"/>
      <c r="D15" s="35"/>
    </row>
    <row r="16" spans="1:4" ht="13.5" x14ac:dyDescent="0.25">
      <c r="A16" s="35"/>
      <c r="B16" s="35"/>
      <c r="C16" s="35"/>
      <c r="D16" s="35"/>
    </row>
  </sheetData>
  <mergeCells count="5">
    <mergeCell ref="A1:D1"/>
    <mergeCell ref="A2:D2"/>
    <mergeCell ref="A3:D3"/>
    <mergeCell ref="A7:D7"/>
    <mergeCell ref="A8:D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mpidou_Status xmlns="e3057061-438c-4e64-bba9-94aa8fbf0255">false</Pompidou_Status>
    <TaxCatchAll xmlns="e3057061-438c-4e64-bba9-94aa8fbf0255" xsi:nil="true"/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  <lcf76f155ced4ddcb4097134ff3c332f xmlns="c49ccd54-1f9e-40ea-a70f-6a9eb5cd346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1" ma:contentTypeDescription="Ressource Documentaire pour les documents du site de service" ma:contentTypeScope="" ma:versionID="4d299a30a4e3e5c7a3fb62360cf0e9b4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0420acc27df4f170a05b2762898f7464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4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DE0CEA-96D8-4F27-BEB3-22F6965EB6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B24E89-9768-441D-B9A1-BC6027F1BEE5}">
  <ds:schemaRefs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c5ce9861-88cd-4f74-bb84-6dcae220f612"/>
    <ds:schemaRef ds:uri="http://schemas.microsoft.com/office/2006/documentManagement/types"/>
    <ds:schemaRef ds:uri="c49ccd54-1f9e-40ea-a70f-6a9eb5cd3467"/>
    <ds:schemaRef ds:uri="http://schemas.microsoft.com/office/2006/metadata/properties"/>
    <ds:schemaRef ds:uri="e3057061-438c-4e64-bba9-94aa8fbf025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C0C86B2-2925-498E-B365-4E4E10C1EF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57061-438c-4e64-bba9-94aa8fbf0255"/>
    <ds:schemaRef ds:uri="c49ccd54-1f9e-40ea-a70f-6a9eb5cd3467"/>
    <ds:schemaRef ds:uri="c5ce9861-88cd-4f74-bb84-6dcae220f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DPGF Année 1</vt:lpstr>
      <vt:lpstr>DPGF Année 2</vt:lpstr>
      <vt:lpstr>DPGF Année 3</vt:lpstr>
      <vt:lpstr>DPGF Année 4</vt:lpstr>
      <vt:lpstr>TOTAL</vt:lpstr>
      <vt:lpstr>'DPGF Année 1'!Zone_d_impression</vt:lpstr>
      <vt:lpstr>'DPGF Année 2'!Zone_d_impression</vt:lpstr>
      <vt:lpstr>'DPGF Année 3'!Zone_d_impression</vt:lpstr>
      <vt:lpstr>'DPGF Année 4'!Zone_d_impression</vt:lpstr>
    </vt:vector>
  </TitlesOfParts>
  <Manager/>
  <Company>Microsoft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HERBAUX Sabrina</cp:lastModifiedBy>
  <cp:revision/>
  <cp:lastPrinted>2026-07-27T08:31:42Z</cp:lastPrinted>
  <dcterms:created xsi:type="dcterms:W3CDTF">1996-10-21T11:03:58Z</dcterms:created>
  <dcterms:modified xsi:type="dcterms:W3CDTF">2026-07-27T08:31:48Z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0x010100E998BE136D1746878F324D44761EC4900037F4E9337EC846FBA07B95E4E55EDB2900D3ADA776E3BE41E28CE093FCAFC9F4B700EF3C8663818DBD4992A75C3481180C6B</vt:lpwstr>
  </property>
  <property fmtid="{D5CDD505-2E9C-101B-9397-08002B2CF9AE}" pid="3" name="pompidou_Editorial">
    <vt:lpwstr/>
  </property>
  <property fmtid="{D5CDD505-2E9C-101B-9397-08002B2CF9AE}" pid="4" name="MediaServiceImageTags">
    <vt:lpwstr/>
  </property>
  <property fmtid="{D5CDD505-2E9C-101B-9397-08002B2CF9AE}" pid="5" name="Pompidou_type_de_document">
    <vt:lpwstr/>
  </property>
  <property fmtid="{D5CDD505-2E9C-101B-9397-08002B2CF9AE}" pid="6" name="Pompidou_Ressources_Humaines">
    <vt:lpwstr/>
  </property>
  <property fmtid="{D5CDD505-2E9C-101B-9397-08002B2CF9AE}" pid="7" name="Pompidou_Ressources_Documentaire">
    <vt:lpwstr/>
  </property>
  <property fmtid="{D5CDD505-2E9C-101B-9397-08002B2CF9AE}" pid="8" name="pompidou_document_mot_cle">
    <vt:lpwstr/>
  </property>
  <property fmtid="{D5CDD505-2E9C-101B-9397-08002B2CF9AE}" pid="9" name="Pompidou_direction_destinataire">
    <vt:lpwstr/>
  </property>
  <property fmtid="{D5CDD505-2E9C-101B-9397-08002B2CF9AE}" pid="10" name="Pompidou_Evenementiel">
    <vt:lpwstr/>
  </property>
  <property fmtid="{D5CDD505-2E9C-101B-9397-08002B2CF9AE}" pid="11" name="Pompidou_direction_source">
    <vt:lpwstr/>
  </property>
</Properties>
</file>